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SOV~1\AppData\Local\Temp\Rar$DIa0.346\"/>
    </mc:Choice>
  </mc:AlternateContent>
  <bookViews>
    <workbookView xWindow="-120" yWindow="-120" windowWidth="29040" windowHeight="15840"/>
  </bookViews>
  <sheets>
    <sheet name="Доходы" sheetId="11" r:id="rId1"/>
  </sheets>
  <definedNames>
    <definedName name="_xlnm.Print_Area" localSheetId="0">Доходы!$A$1:$G$79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1" l="1"/>
  <c r="C63" i="11" l="1"/>
  <c r="D67" i="11" l="1"/>
  <c r="D25" i="11" l="1"/>
  <c r="D5" i="11"/>
  <c r="E50" i="11"/>
  <c r="D50" i="11"/>
  <c r="D6" i="11"/>
  <c r="C5" i="11"/>
  <c r="D68" i="11" l="1"/>
  <c r="F50" i="11" l="1"/>
  <c r="G50" i="11"/>
  <c r="D71" i="11"/>
  <c r="F71" i="11"/>
  <c r="G71" i="11"/>
  <c r="C71" i="11"/>
  <c r="E72" i="11"/>
  <c r="E73" i="11"/>
  <c r="D64" i="11"/>
  <c r="E56" i="11"/>
  <c r="E61" i="11"/>
  <c r="E60" i="11" s="1"/>
  <c r="D60" i="11"/>
  <c r="E57" i="11"/>
  <c r="E58" i="11"/>
  <c r="E59" i="11"/>
  <c r="D55" i="11"/>
  <c r="D65" i="11"/>
  <c r="F8" i="11"/>
  <c r="G8" i="11"/>
  <c r="E8" i="11"/>
  <c r="E55" i="11" l="1"/>
  <c r="D46" i="11" l="1"/>
  <c r="C46" i="11"/>
  <c r="D44" i="11"/>
  <c r="C44" i="11"/>
  <c r="D34" i="11"/>
  <c r="D32" i="11"/>
  <c r="C32" i="11"/>
  <c r="D27" i="11"/>
  <c r="C27" i="11"/>
  <c r="E22" i="11"/>
  <c r="D22" i="11"/>
  <c r="C22" i="11"/>
  <c r="C19" i="11" s="1"/>
  <c r="E20" i="11"/>
  <c r="D20" i="11"/>
  <c r="C20" i="11"/>
  <c r="E7" i="11"/>
  <c r="D7" i="11"/>
  <c r="D17" i="11"/>
  <c r="C17" i="11"/>
  <c r="E18" i="11"/>
  <c r="E17" i="11" s="1"/>
  <c r="E74" i="11"/>
  <c r="E71" i="11" s="1"/>
  <c r="E70" i="11"/>
  <c r="E69" i="11"/>
  <c r="E67" i="11"/>
  <c r="E66" i="11" s="1"/>
  <c r="D66" i="11"/>
  <c r="E64" i="11"/>
  <c r="E65" i="11"/>
  <c r="D62" i="11"/>
  <c r="D53" i="11" s="1"/>
  <c r="D75" i="11" s="1"/>
  <c r="E49" i="11"/>
  <c r="E46" i="11" s="1"/>
  <c r="E45" i="11"/>
  <c r="E44" i="11" s="1"/>
  <c r="E43" i="11"/>
  <c r="E42" i="11"/>
  <c r="E41" i="11" s="1"/>
  <c r="D41" i="11"/>
  <c r="E33" i="11"/>
  <c r="E32" i="11" s="1"/>
  <c r="E29" i="11"/>
  <c r="E30" i="11"/>
  <c r="E28" i="11"/>
  <c r="E16" i="11"/>
  <c r="E15" i="11"/>
  <c r="E14" i="11"/>
  <c r="E13" i="11"/>
  <c r="D12" i="11"/>
  <c r="D11" i="11" s="1"/>
  <c r="E12" i="11" l="1"/>
  <c r="E11" i="11" s="1"/>
  <c r="E39" i="11"/>
  <c r="D26" i="11"/>
  <c r="D19" i="11"/>
  <c r="E27" i="11"/>
  <c r="D39" i="11"/>
  <c r="E19" i="11"/>
  <c r="E6" i="11" s="1"/>
  <c r="E68" i="11"/>
  <c r="E63" i="11" l="1"/>
  <c r="E62" i="11" s="1"/>
  <c r="E54" i="11" s="1"/>
  <c r="E53" i="11" s="1"/>
  <c r="F62" i="11" l="1"/>
  <c r="G62" i="11"/>
  <c r="C62" i="11"/>
  <c r="F17" i="11" l="1"/>
  <c r="G17" i="11"/>
  <c r="C12" i="11"/>
  <c r="F32" i="11"/>
  <c r="G32" i="11"/>
  <c r="G35" i="11"/>
  <c r="F35" i="11"/>
  <c r="C35" i="11"/>
  <c r="C34" i="11" l="1"/>
  <c r="C26" i="11" s="1"/>
  <c r="E35" i="11"/>
  <c r="E34" i="11" s="1"/>
  <c r="E26" i="11" s="1"/>
  <c r="E25" i="11" s="1"/>
  <c r="E5" i="11" s="1"/>
  <c r="E75" i="11" s="1"/>
  <c r="C11" i="11"/>
  <c r="G68" i="11"/>
  <c r="F68" i="11"/>
  <c r="C68" i="11"/>
  <c r="G66" i="11"/>
  <c r="F66" i="11"/>
  <c r="C66" i="11"/>
  <c r="G60" i="11"/>
  <c r="F60" i="11"/>
  <c r="C60" i="11"/>
  <c r="G55" i="11"/>
  <c r="F55" i="11"/>
  <c r="C55" i="11"/>
  <c r="C50" i="11"/>
  <c r="G46" i="11"/>
  <c r="F46" i="11"/>
  <c r="G44" i="11"/>
  <c r="F44" i="11"/>
  <c r="G41" i="11"/>
  <c r="F41" i="11"/>
  <c r="C41" i="11"/>
  <c r="C39" i="11" s="1"/>
  <c r="G37" i="11"/>
  <c r="G36" i="11" s="1"/>
  <c r="F37" i="11"/>
  <c r="F36" i="11" s="1"/>
  <c r="C37" i="11"/>
  <c r="C36" i="11" s="1"/>
  <c r="G34" i="11"/>
  <c r="F34" i="11"/>
  <c r="G27" i="11"/>
  <c r="F27" i="11"/>
  <c r="G22" i="11"/>
  <c r="F22" i="11"/>
  <c r="G20" i="11"/>
  <c r="F20" i="11"/>
  <c r="G12" i="11"/>
  <c r="F12" i="11"/>
  <c r="G7" i="11"/>
  <c r="F7" i="11"/>
  <c r="C7" i="11"/>
  <c r="C6" i="11" s="1"/>
  <c r="C25" i="11" l="1"/>
  <c r="F11" i="11"/>
  <c r="G11" i="11"/>
  <c r="F26" i="11"/>
  <c r="G26" i="11"/>
  <c r="G19" i="11"/>
  <c r="C54" i="11"/>
  <c r="C53" i="11" s="1"/>
  <c r="C75" i="11" s="1"/>
  <c r="F39" i="11"/>
  <c r="F54" i="11"/>
  <c r="F53" i="11" s="1"/>
  <c r="G39" i="11"/>
  <c r="F19" i="11"/>
  <c r="G54" i="11"/>
  <c r="G53" i="11" s="1"/>
  <c r="G6" i="11" l="1"/>
  <c r="F6" i="11"/>
  <c r="F25" i="11"/>
  <c r="F5" i="11" s="1"/>
  <c r="F75" i="11" s="1"/>
  <c r="G25" i="11"/>
  <c r="G5" i="11" l="1"/>
  <c r="G75" i="11" s="1"/>
</calcChain>
</file>

<file path=xl/sharedStrings.xml><?xml version="1.0" encoding="utf-8"?>
<sst xmlns="http://schemas.openxmlformats.org/spreadsheetml/2006/main" count="151" uniqueCount="149">
  <si>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</si>
  <si>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</si>
  <si>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</si>
  <si>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</si>
  <si>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</si>
  <si>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</si>
  <si>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</si>
  <si>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</si>
  <si>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</si>
  <si>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</si>
  <si>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</si>
  <si>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</si>
  <si>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</si>
  <si>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</si>
  <si>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</si>
  <si>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</si>
  <si>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</si>
  <si>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</si>
  <si>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</si>
  <si>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</si>
  <si>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</si>
  <si>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</si>
  <si>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</si>
  <si>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</si>
  <si>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</si>
  <si>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</si>
  <si>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</si>
  <si>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801 1 11 05013 13 0000 120</t>
  </si>
  <si>
    <t>801 1 11 05025 13 0000 120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</si>
  <si>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</si>
  <si>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801 1 11 05075 13 0000 120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</si>
  <si>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</si>
  <si>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000 1 11 09000 00 0000 120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</si>
  <si>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</si>
  <si>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801 1 11 09045 13 0000 120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</si>
  <si>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</si>
  <si>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</si>
  <si>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</si>
  <si>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801 1 14 02053 13 0000 410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</si>
  <si>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</si>
  <si>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</si>
  <si>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</si>
  <si>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801 1 14 06013 13 0000 430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</si>
  <si>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</si>
  <si>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</si>
  <si>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</si>
  <si>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801 1 16 11064 01 0000 140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</si>
  <si>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</si>
  <si>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</si>
  <si>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</si>
  <si>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801 2 02 25555 13 0000 150</t>
  </si>
  <si>
    <t>Субсидии бюджетам городских поселений на реализацию программ формирования современной городской среды</t>
  </si>
  <si>
    <t>ВСЕГО ДОХОДОВ</t>
  </si>
  <si>
    <t>000 2 02 30000 00 0000 150</t>
  </si>
  <si>
    <t>Субвенции бюджетам бюджетной системы Российской Федерации</t>
  </si>
  <si>
    <t>000 2 07 00000 00 0000 000</t>
  </si>
  <si>
    <t>ПРОЧИЕ БЕЗВОЗМЕЗДНЫЕ ПОСТУПЛЕНИЯ</t>
  </si>
  <si>
    <t>801 2 07 05030 13 0000 150</t>
  </si>
  <si>
    <t>Прочие безвозмездные поступления в бюджеты городских поселений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</si>
  <si>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</si>
  <si>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</si>
  <si>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</si>
  <si>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</si>
  <si>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801 2 19 60010 13 0000 150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</si>
  <si>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</si>
  <si>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801 2 02 49999 13 0000 150</t>
  </si>
  <si>
    <t>Прочие межбюджетные трансферты, передаваемые бюджетам городских поселений</t>
  </si>
  <si>
    <t>801 2 02 29999 13 6265 150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</si>
  <si>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 </t>
  </si>
  <si>
    <t xml:space="preserve">801 1 14 06025 13 0000 430
</t>
  </si>
  <si>
    <t>000 1 17 00000 00 0000 000</t>
  </si>
  <si>
    <t>ПРОЧИЕ НЕНАЛОГОВЫЕ ДОХОДЫ</t>
  </si>
  <si>
    <t>Инициативные платежи, зачисляемые в бюджеты городских поселений</t>
  </si>
  <si>
    <t xml:space="preserve">Прочие неналоговые доходы бюджетов городских поселений </t>
  </si>
  <si>
    <t>801 1 17 05050 13 0000 180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</si>
  <si>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</si>
  <si>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801 1 14 13090 13 0000 410</t>
  </si>
  <si>
    <t>801 1 17 15030 13 0000 150</t>
  </si>
  <si>
    <t>801 2 18 05020 13 0000 150</t>
  </si>
  <si>
    <t>Доходы бюджетов городских поселений от возврата автономными учреждениями остатков субсидий прошлых лет</t>
  </si>
  <si>
    <t>Рубли</t>
  </si>
  <si>
    <t>000 2 00 00000 00 0000 000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</si>
  <si>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</si>
  <si>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</si>
  <si>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801 1 13 00000 00 0000 000</t>
  </si>
  <si>
    <t>801 1 13 02000 00 0000 130</t>
  </si>
  <si>
    <t>Прочие доходы от компенсации затрат бюджетов городских поселений</t>
  </si>
  <si>
    <t>801 1 13 02995 13 0000 130</t>
  </si>
  <si>
    <t>182 1 03 02251 01 0000 110</t>
  </si>
  <si>
    <t>182 1 03 02261 01 0000 110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</si>
  <si>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</si>
  <si>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</si>
  <si>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</si>
  <si>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</si>
  <si>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182 1 03 02241 01 0000 110</t>
  </si>
  <si>
    <t>801 1 11 05314 13 0000 120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</si>
  <si>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</si>
  <si>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>2026 год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</si>
  <si>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</si>
  <si>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Доходы бюджетов городских поселений от возврата бюджетными учреждениями остатков субсидий прошлых лет </t>
  </si>
  <si>
    <t>801 2 18 05010 13 0000 150</t>
  </si>
  <si>
    <t>Софинансирование расходных обязательств местных бюджетов связанных с капитальным ремонтом и ремонтом автомобильных дорог общего пользования населенных пунктов (за счет средств МБ)</t>
  </si>
  <si>
    <t>801 2 02 29999 13 6213 150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</si>
  <si>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</si>
  <si>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</si>
  <si>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801 1 16 07010 13 0000 140</t>
  </si>
  <si>
    <t>801 1 16 07090 13 0000 140</t>
  </si>
  <si>
    <t>000 2 02 20000 00 0000 150</t>
  </si>
  <si>
    <t>000 2 02 40000 00 0000 150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</si>
  <si>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</si>
  <si>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</si>
  <si>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2027 год</t>
  </si>
  <si>
    <t xml:space="preserve">Прогнозируемый объем поступления доходов в  бюджет ГП "Город Мирный" на 2026 год и на плановый период 2027 и 2028 годов
</t>
  </si>
  <si>
    <t>2028 год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</si>
  <si>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</si>
  <si>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приватизации имущества, находящегося в государственной и муниципальной собственности
</t>
  </si>
  <si>
    <t>000 1 14 13000 00 0000 000</t>
  </si>
  <si>
    <t>Платежи от государственных и муниципальных унитарных предприятий</t>
  </si>
  <si>
    <t xml:space="preserve">
000 1 11 07000 00 0000 120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</si>
  <si>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</si>
  <si>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
801 1 11 07015 13 0000 120
</t>
  </si>
  <si>
    <t xml:space="preserve">
000 1 03 03000 01 0000 110
</t>
  </si>
  <si>
    <t xml:space="preserve">Туристический налог
</t>
  </si>
  <si>
    <t xml:space="preserve">182 1 03 03000 01 1000 110
</t>
  </si>
  <si>
    <t xml:space="preserve">Туристический налог (сумма платежа (перерасчеты, недоимка и задолженность по соответствующему платежу, в том числе по отмененному)
</t>
  </si>
  <si>
    <t>801 2 02 49999 13 5417 150</t>
  </si>
  <si>
    <t>Прочие межбюджетные трансферты, передаваемые бюджетам городских поселений (финансовое обеспечение дорожной деятельности опорных населенных пунктов от 20 тысяч человек Дальневосточного федерального округа)</t>
  </si>
  <si>
    <t>801 2 02 49999 13 6417 150</t>
  </si>
  <si>
    <t>Прочие межбюджетные трансферты, передаваемые бюджетам городских поселений (иные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жизни")</t>
  </si>
  <si>
    <t>Сумма уточнений (+, -)</t>
  </si>
  <si>
    <t>2026 год с уточнениями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</si>
  <si>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</si>
  <si>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</si>
  <si>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182 1 01 02 010 01 1000 110</t>
  </si>
  <si>
    <t>182 1 01 02 210 01 1000 110</t>
  </si>
  <si>
    <t>801 2 02 25417 13 0000 150</t>
  </si>
  <si>
    <t>Субсидии бюджетам городских поселений на финансовое обеспечение дорожной деятельности опорных населенных пунктов от 20 тысяч человек Дальневосточного федерального округа</t>
  </si>
  <si>
    <t>801 2 02 30024 13 6353 150</t>
  </si>
  <si>
    <t>801 2 19 60010 13 6265 150</t>
  </si>
  <si>
    <t>801 2 19 60010 13 6417 150</t>
  </si>
  <si>
    <t>Возврат остатков субсидии на реализацию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</si>
  <si>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 xml:space="preserve">Субвенции бюджетам городских поселений на выполнение передаваемых полномочий субъектов Российской Федерации (по организации мероприятий при осуществлении деятельности по обращению с животными без владельцев) 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</si>
  <si>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 (иные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жизни") </t>
  </si>
  <si>
    <t>Субсидии бюджетам на реализацию программ по поддержке местных инициатив</t>
  </si>
  <si>
    <r>
      <rPr>
        <b/>
        <sz val="11"/>
        <rFont val="Times New Roman"/>
        <family val="1"/>
        <charset val="204"/>
      </rPr>
      <t>000</t>
    </r>
    <r>
      <rPr>
        <b/>
        <sz val="11"/>
        <color rgb="FF000000"/>
        <rFont val="Times New Roman"/>
        <family val="1"/>
        <charset val="204"/>
      </rPr>
      <t xml:space="preserve"> 1 01 02000 01 0000 110</t>
    </r>
  </si>
  <si>
    <t>182 1 06 01030 13 1000 110</t>
  </si>
  <si>
    <t>182 1 06 06033 13 1000 110</t>
  </si>
  <si>
    <t>182 1 06 06043 13 1000 110</t>
  </si>
  <si>
    <t>Приложение №1
к решению городского Совета
от 25.03.2026 № V - 48-13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</si>
</sst>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4"/>
      <name val="Times New Roman"/>
      <family val="1"/>
      <charset val="204"/>
    </font>
    <font>
      <i/>
      <sz val="9"/>
      <color rgb="FF00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ED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49" fontId="3" fillId="0" borderId="2">
      <alignment horizontal="center"/>
    </xf>
    <xf numFmtId="0" fontId="3" fillId="0" borderId="3">
      <alignment horizontal="left" wrapText="1" indent="2"/>
    </xf>
    <xf numFmtId="0" fontId="4" fillId="0" borderId="0"/>
    <xf numFmtId="0" fontId="9" fillId="0" borderId="0">
      <alignment vertical="top" wrapText="1"/>
    </xf>
    <xf numFmtId="49" fontId="3" fillId="0" borderId="6">
      <alignment horizontal="center" shrinkToFit="1"/>
    </xf>
    <xf numFmtId="4" fontId="3" fillId="0" borderId="7">
      <alignment horizontal="right" shrinkToFit="1"/>
    </xf>
    <xf numFmtId="164" fontId="4" fillId="0" borderId="0" applyFont="0" applyFill="0" applyBorder="0" applyAlignment="0" applyProtection="0"/>
    <xf numFmtId="4" fontId="3" fillId="0" borderId="2">
      <alignment horizontal="right" shrinkToFit="1"/>
    </xf>
    <xf numFmtId="0" fontId="12" fillId="0" borderId="0"/>
    <xf numFmtId="4" fontId="13" fillId="0" borderId="8">
      <alignment horizontal="right" vertical="top" shrinkToFit="1"/>
    </xf>
    <xf numFmtId="0" fontId="4" fillId="0" borderId="0"/>
    <xf numFmtId="0" fontId="4" fillId="0" borderId="0"/>
    <xf numFmtId="0" fontId="13" fillId="3" borderId="9"/>
    <xf numFmtId="4" fontId="15" fillId="0" borderId="8">
      <alignment horizontal="right" vertical="center" shrinkToFit="1"/>
    </xf>
    <xf numFmtId="49" fontId="15" fillId="0" borderId="10">
      <alignment horizontal="left" vertical="center" wrapText="1" indent="1"/>
    </xf>
    <xf numFmtId="1" fontId="17" fillId="0" borderId="11">
      <alignment horizontal="center" vertical="top" shrinkToFit="1"/>
    </xf>
    <xf numFmtId="1" fontId="17" fillId="0" borderId="9">
      <alignment horizontal="center" vertical="top" shrinkToFit="1"/>
    </xf>
    <xf numFmtId="4" fontId="18" fillId="4" borderId="8">
      <alignment horizontal="right" vertical="top" shrinkToFit="1"/>
    </xf>
  </cellStyleXfs>
  <cellXfs count="54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4" fontId="10" fillId="2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5" fillId="2" borderId="0" xfId="0" applyFont="1" applyFill="1"/>
    <xf numFmtId="4" fontId="7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top" wrapText="1"/>
    </xf>
    <xf numFmtId="4" fontId="5" fillId="0" borderId="0" xfId="0" applyNumberFormat="1" applyFont="1"/>
    <xf numFmtId="4" fontId="6" fillId="2" borderId="1" xfId="0" applyNumberFormat="1" applyFont="1" applyFill="1" applyBorder="1" applyAlignment="1">
      <alignment horizontal="righ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19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/>
    </xf>
    <xf numFmtId="3" fontId="7" fillId="0" borderId="1" xfId="4" applyNumberFormat="1" applyFont="1" applyBorder="1">
      <alignment vertical="top" wrapText="1"/>
    </xf>
    <xf numFmtId="0" fontId="6" fillId="0" borderId="1" xfId="0" applyFont="1" applyBorder="1" applyAlignment="1">
      <alignment horizontal="center" vertical="top"/>
    </xf>
    <xf numFmtId="0" fontId="7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left" vertical="top" wrapText="1"/>
    </xf>
    <xf numFmtId="0" fontId="6" fillId="0" borderId="1" xfId="3" applyFont="1" applyBorder="1" applyAlignment="1">
      <alignment horizontal="center" vertical="top"/>
    </xf>
    <xf numFmtId="0" fontId="5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</cellXfs>
  <cellStyles count="19">
    <cellStyle name="xl25" xfId="16"/>
    <cellStyle name="xl27" xfId="17"/>
    <cellStyle name="xl29" xfId="15"/>
    <cellStyle name="xl30" xfId="2"/>
    <cellStyle name="xl35" xfId="13"/>
    <cellStyle name="xl37" xfId="5"/>
    <cellStyle name="xl40" xfId="10"/>
    <cellStyle name="xl41" xfId="1"/>
    <cellStyle name="xl42" xfId="18"/>
    <cellStyle name="xl46" xfId="14"/>
    <cellStyle name="xl50" xfId="8"/>
    <cellStyle name="xl84" xfId="6"/>
    <cellStyle name="Обычный" xfId="0" builtinId="0"/>
    <cellStyle name="Обычный 10" xfId="11"/>
    <cellStyle name="Обычный 2" xfId="4"/>
    <cellStyle name="Обычный 2 2" xfId="12"/>
    <cellStyle name="Обычный 3" xfId="9"/>
    <cellStyle name="Обычный 4 2 2" xfId="3"/>
    <cellStyle name="Финансовый 1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82"/>
  <sheetViews>
    <sheetView tabSelected="1" view="pageBreakPreview" zoomScaleNormal="100" zoomScaleSheetLayoutView="100" workbookViewId="0">
      <selection sqref="A1:G1"/>
    </sheetView>
  </sheetViews>
  <sheetFormatPr defaultColWidth="9.140625" defaultRowHeight="15" outlineLevelRow="1" x14ac:dyDescent="0.25"/>
  <cols>
    <col min="1" max="1" width="27.28515625" style="1" customWidth="1"/>
    <col min="2" max="2" width="44.140625" style="1" customWidth="1"/>
    <col min="3" max="3" width="18.140625" style="1" customWidth="1"/>
    <col min="4" max="4" width="19.28515625" style="1" customWidth="1"/>
    <col min="5" max="5" width="21.140625" style="1" customWidth="1"/>
    <col min="6" max="6" width="17.7109375" style="1" customWidth="1"/>
    <col min="7" max="7" width="17.85546875" style="1" customWidth="1"/>
    <col min="8" max="8" width="17.42578125" style="1" customWidth="1"/>
    <col min="9" max="9" width="18.140625" style="1" customWidth="1"/>
    <col min="10" max="16384" width="9.140625" style="1"/>
  </cols>
  <sheetData>
    <row r="1" spans="1:9" ht="57" customHeight="1" x14ac:dyDescent="0.25">
      <c r="A1" s="50" t="s">
        <v>148</v>
      </c>
      <c r="B1" s="50"/>
      <c r="C1" s="50"/>
      <c r="D1" s="50"/>
      <c r="E1" s="50"/>
      <c r="F1" s="50"/>
      <c r="G1" s="50"/>
    </row>
    <row r="2" spans="1:9" ht="43.5" customHeight="1" x14ac:dyDescent="0.25">
      <c r="A2" s="51" t="s">
        <v>112</v>
      </c>
      <c r="B2" s="51"/>
      <c r="C2" s="51"/>
      <c r="D2" s="51"/>
      <c r="E2" s="51"/>
      <c r="F2" s="51"/>
      <c r="G2" s="51"/>
    </row>
    <row r="3" spans="1:9" ht="15.75" customHeight="1" x14ac:dyDescent="0.25">
      <c r="A3" s="5"/>
      <c r="B3" s="5"/>
      <c r="C3" s="5"/>
      <c r="D3" s="5"/>
      <c r="E3" s="5"/>
      <c r="F3" s="5"/>
      <c r="G3" s="28" t="s">
        <v>80</v>
      </c>
    </row>
    <row r="4" spans="1:9" ht="30.75" customHeight="1" x14ac:dyDescent="0.25">
      <c r="A4" s="6" t="s">
        <v>1</v>
      </c>
      <c r="B4" s="6" t="s">
        <v>2</v>
      </c>
      <c r="C4" s="6" t="s">
        <v>97</v>
      </c>
      <c r="D4" s="39" t="s">
        <v>129</v>
      </c>
      <c r="E4" s="39" t="s">
        <v>130</v>
      </c>
      <c r="F4" s="6" t="s">
        <v>111</v>
      </c>
      <c r="G4" s="6" t="s">
        <v>113</v>
      </c>
    </row>
    <row r="5" spans="1:9" ht="28.5" x14ac:dyDescent="0.25">
      <c r="A5" s="7" t="s">
        <v>0</v>
      </c>
      <c r="B5" s="8" t="s">
        <v>3</v>
      </c>
      <c r="C5" s="9">
        <f>C6+C25</f>
        <v>722538406.79999995</v>
      </c>
      <c r="D5" s="9">
        <f>D6+D25</f>
        <v>900000</v>
      </c>
      <c r="E5" s="9">
        <f>E6+E25</f>
        <v>723438406.79999995</v>
      </c>
      <c r="F5" s="9">
        <f>F6+F25</f>
        <v>750770458.8900001</v>
      </c>
      <c r="G5" s="9">
        <f>G6+G25</f>
        <v>798507698.05999994</v>
      </c>
    </row>
    <row r="6" spans="1:9" x14ac:dyDescent="0.25">
      <c r="A6" s="8" t="s">
        <v>0</v>
      </c>
      <c r="B6" s="8" t="s">
        <v>4</v>
      </c>
      <c r="C6" s="9">
        <f>C7+C11+C19+C17</f>
        <v>663041959.27999997</v>
      </c>
      <c r="D6" s="9">
        <f>D7+D11+D19+D17</f>
        <v>0</v>
      </c>
      <c r="E6" s="9">
        <f>E7+E11+E19+E17</f>
        <v>663041959.27999997</v>
      </c>
      <c r="F6" s="9">
        <f>F7+F11+F19+F17</f>
        <v>695412413.41000009</v>
      </c>
      <c r="G6" s="9">
        <f>G7+G11+G19+G17</f>
        <v>743258270</v>
      </c>
    </row>
    <row r="7" spans="1:9" ht="28.5" x14ac:dyDescent="0.25">
      <c r="A7" s="7" t="s">
        <v>5</v>
      </c>
      <c r="B7" s="8" t="s">
        <v>6</v>
      </c>
      <c r="C7" s="9">
        <f>C8</f>
        <v>578676489.27999997</v>
      </c>
      <c r="D7" s="9">
        <f>D8</f>
        <v>0</v>
      </c>
      <c r="E7" s="9">
        <f>E8</f>
        <v>578676489.27999997</v>
      </c>
      <c r="F7" s="9">
        <f t="shared" ref="F7:G7" si="0">F8</f>
        <v>610608843.41000009</v>
      </c>
      <c r="G7" s="9">
        <f t="shared" si="0"/>
        <v>658284500</v>
      </c>
    </row>
    <row r="8" spans="1:9" ht="28.5" x14ac:dyDescent="0.25">
      <c r="A8" s="7" t="s">
        <v>144</v>
      </c>
      <c r="B8" s="8" t="s">
        <v>7</v>
      </c>
      <c r="C8" s="9">
        <v>578676489.27999997</v>
      </c>
      <c r="D8" s="9">
        <v>0</v>
      </c>
      <c r="E8" s="9">
        <f>E9+E10</f>
        <v>578676489.27999997</v>
      </c>
      <c r="F8" s="9">
        <f t="shared" ref="F8:G8" si="1">F9+F10</f>
        <v>610608843.41000009</v>
      </c>
      <c r="G8" s="9">
        <f t="shared" si="1"/>
        <v>658284500</v>
      </c>
    </row>
    <row r="9" spans="1:9" ht="31.5" hidden="1" customHeight="1" x14ac:dyDescent="0.25">
      <c r="A9" s="35" t="s">
        <v>133</v>
      </c>
      <c r="B9" s="36" t="s">
        <v>131</v>
      </c>
      <c r="C9" s="37">
        <v>341419128.68000001</v>
      </c>
      <c r="D9" s="37">
        <v>0</v>
      </c>
      <c r="E9" s="37">
        <v>341419128.68000001</v>
      </c>
      <c r="F9" s="37">
        <v>360259217.61000001</v>
      </c>
      <c r="G9" s="37">
        <v>388387855</v>
      </c>
      <c r="I9" s="40"/>
    </row>
    <row r="10" spans="1:9" ht="30" hidden="1" customHeight="1" x14ac:dyDescent="0.25">
      <c r="A10" s="35" t="s">
        <v>134</v>
      </c>
      <c r="B10" s="36" t="s">
        <v>132</v>
      </c>
      <c r="C10" s="37">
        <v>237257360.59999999</v>
      </c>
      <c r="D10" s="37">
        <v>0</v>
      </c>
      <c r="E10" s="37">
        <v>237257360.59999999</v>
      </c>
      <c r="F10" s="37">
        <v>250349625.80000001</v>
      </c>
      <c r="G10" s="37">
        <v>269896645</v>
      </c>
      <c r="I10" s="40"/>
    </row>
    <row r="11" spans="1:9" ht="57" x14ac:dyDescent="0.25">
      <c r="A11" s="7" t="s">
        <v>8</v>
      </c>
      <c r="B11" s="8" t="s">
        <v>9</v>
      </c>
      <c r="C11" s="27">
        <f>C12</f>
        <v>1413100</v>
      </c>
      <c r="D11" s="27">
        <f t="shared" ref="D11" si="2">D12</f>
        <v>0</v>
      </c>
      <c r="E11" s="27">
        <f>E12</f>
        <v>1413100</v>
      </c>
      <c r="F11" s="27">
        <f t="shared" ref="F11:G11" si="3">F12</f>
        <v>1851200</v>
      </c>
      <c r="G11" s="27">
        <f t="shared" si="3"/>
        <v>2021400</v>
      </c>
    </row>
    <row r="12" spans="1:9" ht="27" customHeight="1" x14ac:dyDescent="0.25">
      <c r="A12" s="7" t="s">
        <v>10</v>
      </c>
      <c r="B12" s="8" t="s">
        <v>11</v>
      </c>
      <c r="C12" s="27">
        <f>SUM(C13:C16)</f>
        <v>1413100</v>
      </c>
      <c r="D12" s="27">
        <f t="shared" ref="D12" si="4">SUM(D13:D16)</f>
        <v>0</v>
      </c>
      <c r="E12" s="27">
        <f>SUM(E13:E16)</f>
        <v>1413100</v>
      </c>
      <c r="F12" s="27">
        <f>SUM(F13:F16)</f>
        <v>1851200</v>
      </c>
      <c r="G12" s="27">
        <f>SUM(G13:G16)</f>
        <v>2021400</v>
      </c>
    </row>
    <row r="13" spans="1:9" ht="137.25" customHeight="1" x14ac:dyDescent="0.25">
      <c r="A13" s="13" t="s">
        <v>93</v>
      </c>
      <c r="B13" s="14" t="s">
        <v>91</v>
      </c>
      <c r="C13" s="34">
        <v>739450</v>
      </c>
      <c r="D13" s="12">
        <v>0</v>
      </c>
      <c r="E13" s="12">
        <f>C13+D13</f>
        <v>739450</v>
      </c>
      <c r="F13" s="34">
        <v>967450</v>
      </c>
      <c r="G13" s="34">
        <v>1054800</v>
      </c>
    </row>
    <row r="14" spans="1:9" ht="180" x14ac:dyDescent="0.25">
      <c r="A14" s="13" t="s">
        <v>94</v>
      </c>
      <c r="B14" s="43" t="s">
        <v>92</v>
      </c>
      <c r="C14" s="34">
        <v>3600</v>
      </c>
      <c r="D14" s="12">
        <v>0</v>
      </c>
      <c r="E14" s="12">
        <f t="shared" ref="E14:E16" si="5">C14+D14</f>
        <v>3600</v>
      </c>
      <c r="F14" s="34">
        <v>4700</v>
      </c>
      <c r="G14" s="34">
        <v>5100</v>
      </c>
    </row>
    <row r="15" spans="1:9" ht="107.25" customHeight="1" x14ac:dyDescent="0.25">
      <c r="A15" s="13" t="s">
        <v>88</v>
      </c>
      <c r="B15" s="14" t="s">
        <v>12</v>
      </c>
      <c r="C15" s="34">
        <v>715250</v>
      </c>
      <c r="D15" s="12">
        <v>0</v>
      </c>
      <c r="E15" s="12">
        <f t="shared" si="5"/>
        <v>715250</v>
      </c>
      <c r="F15" s="34">
        <v>935750</v>
      </c>
      <c r="G15" s="34">
        <v>1020900</v>
      </c>
    </row>
    <row r="16" spans="1:9" ht="107.25" customHeight="1" x14ac:dyDescent="0.25">
      <c r="A16" s="13" t="s">
        <v>89</v>
      </c>
      <c r="B16" s="14" t="s">
        <v>90</v>
      </c>
      <c r="C16" s="34">
        <v>-45200</v>
      </c>
      <c r="D16" s="12">
        <v>0</v>
      </c>
      <c r="E16" s="12">
        <f t="shared" si="5"/>
        <v>-45200</v>
      </c>
      <c r="F16" s="34">
        <v>-56700</v>
      </c>
      <c r="G16" s="34">
        <v>-59400</v>
      </c>
    </row>
    <row r="17" spans="1:8" ht="29.25" customHeight="1" x14ac:dyDescent="0.25">
      <c r="A17" s="42" t="s">
        <v>121</v>
      </c>
      <c r="B17" s="8" t="s">
        <v>122</v>
      </c>
      <c r="C17" s="30">
        <f>C18</f>
        <v>2800000</v>
      </c>
      <c r="D17" s="30">
        <f t="shared" ref="D17" si="6">D18</f>
        <v>0</v>
      </c>
      <c r="E17" s="30">
        <f>E18</f>
        <v>2800000</v>
      </c>
      <c r="F17" s="30">
        <f t="shared" ref="F17:G17" si="7">F18</f>
        <v>2800000</v>
      </c>
      <c r="G17" s="30">
        <f t="shared" si="7"/>
        <v>2800000</v>
      </c>
    </row>
    <row r="18" spans="1:8" ht="31.5" customHeight="1" x14ac:dyDescent="0.25">
      <c r="A18" s="13" t="s">
        <v>123</v>
      </c>
      <c r="B18" s="14" t="s">
        <v>124</v>
      </c>
      <c r="C18" s="34">
        <v>2800000</v>
      </c>
      <c r="D18" s="34">
        <v>0</v>
      </c>
      <c r="E18" s="34">
        <f>C18+D18</f>
        <v>2800000</v>
      </c>
      <c r="F18" s="34">
        <v>2800000</v>
      </c>
      <c r="G18" s="34">
        <v>2800000</v>
      </c>
    </row>
    <row r="19" spans="1:8" ht="28.5" x14ac:dyDescent="0.25">
      <c r="A19" s="7" t="s">
        <v>13</v>
      </c>
      <c r="B19" s="8" t="s">
        <v>14</v>
      </c>
      <c r="C19" s="27">
        <f>C20+C22</f>
        <v>80152370</v>
      </c>
      <c r="D19" s="27">
        <f>D20+D22</f>
        <v>0</v>
      </c>
      <c r="E19" s="27">
        <f>E20+E22</f>
        <v>80152370</v>
      </c>
      <c r="F19" s="27">
        <f t="shared" ref="F19:G19" si="8">F20+F22</f>
        <v>80152370</v>
      </c>
      <c r="G19" s="27">
        <f t="shared" si="8"/>
        <v>80152370</v>
      </c>
    </row>
    <row r="20" spans="1:8" ht="28.5" x14ac:dyDescent="0.25">
      <c r="A20" s="7" t="s">
        <v>15</v>
      </c>
      <c r="B20" s="8" t="s">
        <v>16</v>
      </c>
      <c r="C20" s="27">
        <f>C21</f>
        <v>10012000</v>
      </c>
      <c r="D20" s="27">
        <f>D21</f>
        <v>0</v>
      </c>
      <c r="E20" s="27">
        <f>E21</f>
        <v>10012000</v>
      </c>
      <c r="F20" s="27">
        <f t="shared" ref="F20:G20" si="9">F21</f>
        <v>10012000</v>
      </c>
      <c r="G20" s="27">
        <f t="shared" si="9"/>
        <v>10012000</v>
      </c>
    </row>
    <row r="21" spans="1:8" ht="75.75" customHeight="1" x14ac:dyDescent="0.25">
      <c r="A21" s="10" t="s">
        <v>145</v>
      </c>
      <c r="B21" s="14" t="s">
        <v>17</v>
      </c>
      <c r="C21" s="20">
        <v>10012000</v>
      </c>
      <c r="D21" s="20">
        <v>0</v>
      </c>
      <c r="E21" s="20">
        <v>10012000</v>
      </c>
      <c r="F21" s="20">
        <v>10012000</v>
      </c>
      <c r="G21" s="20">
        <v>10012000</v>
      </c>
    </row>
    <row r="22" spans="1:8" ht="28.5" x14ac:dyDescent="0.25">
      <c r="A22" s="7" t="s">
        <v>18</v>
      </c>
      <c r="B22" s="8" t="s">
        <v>19</v>
      </c>
      <c r="C22" s="27">
        <f>C23+C24</f>
        <v>70140370</v>
      </c>
      <c r="D22" s="27">
        <f>D23+D24</f>
        <v>0</v>
      </c>
      <c r="E22" s="27">
        <f>E23+E24</f>
        <v>70140370</v>
      </c>
      <c r="F22" s="27">
        <f t="shared" ref="F22:G22" si="10">F23+F24</f>
        <v>70140370</v>
      </c>
      <c r="G22" s="27">
        <f t="shared" si="10"/>
        <v>70140370</v>
      </c>
    </row>
    <row r="23" spans="1:8" ht="44.25" customHeight="1" x14ac:dyDescent="0.25">
      <c r="A23" s="10" t="s">
        <v>146</v>
      </c>
      <c r="B23" s="15" t="s">
        <v>20</v>
      </c>
      <c r="C23" s="31">
        <v>64050060</v>
      </c>
      <c r="D23" s="31">
        <v>0</v>
      </c>
      <c r="E23" s="31">
        <v>64050060</v>
      </c>
      <c r="F23" s="31">
        <v>64050060</v>
      </c>
      <c r="G23" s="31">
        <v>64050060</v>
      </c>
    </row>
    <row r="24" spans="1:8" ht="47.25" customHeight="1" x14ac:dyDescent="0.25">
      <c r="A24" s="10" t="s">
        <v>147</v>
      </c>
      <c r="B24" s="15" t="s">
        <v>21</v>
      </c>
      <c r="C24" s="20">
        <v>6090310</v>
      </c>
      <c r="D24" s="20">
        <v>0</v>
      </c>
      <c r="E24" s="20">
        <v>6090310</v>
      </c>
      <c r="F24" s="20">
        <v>6090310</v>
      </c>
      <c r="G24" s="20">
        <v>6090310</v>
      </c>
    </row>
    <row r="25" spans="1:8" x14ac:dyDescent="0.25">
      <c r="A25" s="8" t="s">
        <v>0</v>
      </c>
      <c r="B25" s="8" t="s">
        <v>22</v>
      </c>
      <c r="C25" s="27">
        <f>C26+C39+C46+C50</f>
        <v>59496447.520000003</v>
      </c>
      <c r="D25" s="27">
        <f>D26+D39+D46+D50</f>
        <v>900000</v>
      </c>
      <c r="E25" s="27">
        <f>E26+E39+E46+E50</f>
        <v>60396447.520000003</v>
      </c>
      <c r="F25" s="30">
        <f t="shared" ref="F25:G25" si="11">F26+F39+F46+F50+F36</f>
        <v>55358045.479999997</v>
      </c>
      <c r="G25" s="30">
        <f t="shared" si="11"/>
        <v>55249428.060000002</v>
      </c>
      <c r="H25" s="33"/>
    </row>
    <row r="26" spans="1:8" ht="59.25" customHeight="1" x14ac:dyDescent="0.25">
      <c r="A26" s="7" t="s">
        <v>23</v>
      </c>
      <c r="B26" s="8" t="s">
        <v>24</v>
      </c>
      <c r="C26" s="27">
        <f>C27+C34+C32</f>
        <v>52394415.130000003</v>
      </c>
      <c r="D26" s="27">
        <f>D27+D34+D32</f>
        <v>0</v>
      </c>
      <c r="E26" s="27">
        <f>E27+E34+E32</f>
        <v>52394415.130000003</v>
      </c>
      <c r="F26" s="27">
        <f t="shared" ref="F26:G26" si="12">F27+F34+F32</f>
        <v>48439720.759999998</v>
      </c>
      <c r="G26" s="27">
        <f t="shared" si="12"/>
        <v>48514648.68</v>
      </c>
    </row>
    <row r="27" spans="1:8" ht="104.25" customHeight="1" x14ac:dyDescent="0.25">
      <c r="A27" s="7" t="s">
        <v>25</v>
      </c>
      <c r="B27" s="8" t="s">
        <v>26</v>
      </c>
      <c r="C27" s="27">
        <f>C28+C29+C30</f>
        <v>48967404.039999999</v>
      </c>
      <c r="D27" s="27">
        <f>D28+D29+D30</f>
        <v>0</v>
      </c>
      <c r="E27" s="27">
        <f>E28+E29+E30</f>
        <v>48967404.039999999</v>
      </c>
      <c r="F27" s="27">
        <f t="shared" ref="F27:G27" si="13">F28+F29+F30+F31</f>
        <v>45047892.049999997</v>
      </c>
      <c r="G27" s="27">
        <f t="shared" si="13"/>
        <v>45218411.560000002</v>
      </c>
    </row>
    <row r="28" spans="1:8" ht="92.25" customHeight="1" x14ac:dyDescent="0.25">
      <c r="A28" s="10" t="s">
        <v>27</v>
      </c>
      <c r="B28" s="14" t="s">
        <v>114</v>
      </c>
      <c r="C28" s="31">
        <v>35086300</v>
      </c>
      <c r="D28" s="31">
        <v>0</v>
      </c>
      <c r="E28" s="31">
        <f>C28+D28</f>
        <v>35086300</v>
      </c>
      <c r="F28" s="31">
        <v>35086300</v>
      </c>
      <c r="G28" s="31">
        <v>35086300</v>
      </c>
    </row>
    <row r="29" spans="1:8" ht="105" x14ac:dyDescent="0.25">
      <c r="A29" s="10" t="s">
        <v>28</v>
      </c>
      <c r="B29" s="15" t="s">
        <v>29</v>
      </c>
      <c r="C29" s="31">
        <v>6852350</v>
      </c>
      <c r="D29" s="31">
        <v>0</v>
      </c>
      <c r="E29" s="31">
        <f t="shared" ref="E29:E30" si="14">C29+D29</f>
        <v>6852350</v>
      </c>
      <c r="F29" s="34">
        <v>6551202</v>
      </c>
      <c r="G29" s="34">
        <v>6551202</v>
      </c>
    </row>
    <row r="30" spans="1:8" ht="48" customHeight="1" x14ac:dyDescent="0.25">
      <c r="A30" s="10" t="s">
        <v>30</v>
      </c>
      <c r="B30" s="15" t="s">
        <v>31</v>
      </c>
      <c r="C30" s="20">
        <v>7028754.04</v>
      </c>
      <c r="D30" s="20">
        <v>0</v>
      </c>
      <c r="E30" s="31">
        <f t="shared" si="14"/>
        <v>7028754.04</v>
      </c>
      <c r="F30" s="20">
        <v>3410390.05</v>
      </c>
      <c r="G30" s="20">
        <v>3580909.56</v>
      </c>
    </row>
    <row r="31" spans="1:8" ht="60.75" hidden="1" customHeight="1" outlineLevel="1" x14ac:dyDescent="0.25">
      <c r="A31" s="10" t="s">
        <v>95</v>
      </c>
      <c r="B31" s="15" t="s">
        <v>96</v>
      </c>
      <c r="C31" s="20">
        <v>0</v>
      </c>
      <c r="D31" s="20"/>
      <c r="E31" s="20"/>
      <c r="F31" s="20">
        <v>0</v>
      </c>
      <c r="G31" s="20">
        <v>0</v>
      </c>
    </row>
    <row r="32" spans="1:8" ht="31.5" customHeight="1" collapsed="1" x14ac:dyDescent="0.25">
      <c r="A32" s="16" t="s">
        <v>118</v>
      </c>
      <c r="B32" s="21" t="s">
        <v>117</v>
      </c>
      <c r="C32" s="9">
        <f>C33</f>
        <v>115000</v>
      </c>
      <c r="D32" s="9">
        <f>D33</f>
        <v>0</v>
      </c>
      <c r="E32" s="9">
        <f>E33</f>
        <v>115000</v>
      </c>
      <c r="F32" s="9">
        <f t="shared" ref="F32:G32" si="15">F33</f>
        <v>115000</v>
      </c>
      <c r="G32" s="9">
        <f t="shared" si="15"/>
        <v>115000</v>
      </c>
    </row>
    <row r="33" spans="1:7" ht="60.75" customHeight="1" x14ac:dyDescent="0.25">
      <c r="A33" s="10" t="s">
        <v>120</v>
      </c>
      <c r="B33" s="15" t="s">
        <v>119</v>
      </c>
      <c r="C33" s="20">
        <v>115000</v>
      </c>
      <c r="D33" s="20">
        <v>0</v>
      </c>
      <c r="E33" s="20">
        <f>C33+D33</f>
        <v>115000</v>
      </c>
      <c r="F33" s="20">
        <v>115000</v>
      </c>
      <c r="G33" s="20">
        <v>115000</v>
      </c>
    </row>
    <row r="34" spans="1:7" ht="104.25" customHeight="1" x14ac:dyDescent="0.25">
      <c r="A34" s="7" t="s">
        <v>32</v>
      </c>
      <c r="B34" s="8" t="s">
        <v>33</v>
      </c>
      <c r="C34" s="27">
        <f>C35</f>
        <v>3312011.0900000003</v>
      </c>
      <c r="D34" s="27">
        <f>D35</f>
        <v>0</v>
      </c>
      <c r="E34" s="27">
        <f>E35</f>
        <v>3312011.0900000003</v>
      </c>
      <c r="F34" s="27">
        <f t="shared" ref="F34:G34" si="16">F35</f>
        <v>3276828.71</v>
      </c>
      <c r="G34" s="27">
        <f t="shared" si="16"/>
        <v>3181237.12</v>
      </c>
    </row>
    <row r="35" spans="1:7" ht="106.5" customHeight="1" x14ac:dyDescent="0.25">
      <c r="A35" s="10" t="s">
        <v>34</v>
      </c>
      <c r="B35" s="15" t="s">
        <v>35</v>
      </c>
      <c r="C35" s="31">
        <f>313021.2+2998989.89</f>
        <v>3312011.0900000003</v>
      </c>
      <c r="D35" s="31">
        <v>0</v>
      </c>
      <c r="E35" s="31">
        <f>C35+D35</f>
        <v>3312011.0900000003</v>
      </c>
      <c r="F35" s="31">
        <f>209268.43+3067560.28</f>
        <v>3276828.71</v>
      </c>
      <c r="G35" s="31">
        <f>142412.27+3038824.85</f>
        <v>3181237.12</v>
      </c>
    </row>
    <row r="36" spans="1:7" ht="32.25" hidden="1" customHeight="1" outlineLevel="1" x14ac:dyDescent="0.25">
      <c r="A36" s="16" t="s">
        <v>84</v>
      </c>
      <c r="B36" s="17" t="s">
        <v>82</v>
      </c>
      <c r="C36" s="27">
        <f>C37</f>
        <v>0</v>
      </c>
      <c r="D36" s="27"/>
      <c r="E36" s="27"/>
      <c r="F36" s="27">
        <f t="shared" ref="F36:G37" si="17">F37</f>
        <v>0</v>
      </c>
      <c r="G36" s="27">
        <f t="shared" si="17"/>
        <v>0</v>
      </c>
    </row>
    <row r="37" spans="1:7" ht="18.75" hidden="1" customHeight="1" outlineLevel="1" x14ac:dyDescent="0.25">
      <c r="A37" s="16" t="s">
        <v>85</v>
      </c>
      <c r="B37" s="17" t="s">
        <v>83</v>
      </c>
      <c r="C37" s="27">
        <f>C38</f>
        <v>0</v>
      </c>
      <c r="D37" s="27"/>
      <c r="E37" s="27"/>
      <c r="F37" s="27">
        <f t="shared" si="17"/>
        <v>0</v>
      </c>
      <c r="G37" s="27">
        <f t="shared" si="17"/>
        <v>0</v>
      </c>
    </row>
    <row r="38" spans="1:7" ht="18.75" hidden="1" customHeight="1" outlineLevel="1" x14ac:dyDescent="0.25">
      <c r="A38" s="10" t="s">
        <v>87</v>
      </c>
      <c r="B38" s="18" t="s">
        <v>86</v>
      </c>
      <c r="C38" s="20">
        <v>0</v>
      </c>
      <c r="D38" s="20"/>
      <c r="E38" s="20"/>
      <c r="F38" s="20">
        <v>0</v>
      </c>
      <c r="G38" s="20">
        <v>0</v>
      </c>
    </row>
    <row r="39" spans="1:7" ht="42.75" collapsed="1" x14ac:dyDescent="0.25">
      <c r="A39" s="7" t="s">
        <v>36</v>
      </c>
      <c r="B39" s="8" t="s">
        <v>37</v>
      </c>
      <c r="C39" s="27">
        <f>C41+C44</f>
        <v>6138032.3899999997</v>
      </c>
      <c r="D39" s="27">
        <f>D41+D44</f>
        <v>0</v>
      </c>
      <c r="E39" s="27">
        <f>E41+E44</f>
        <v>6138032.3899999997</v>
      </c>
      <c r="F39" s="27">
        <f t="shared" ref="F39" si="18">F41+F44</f>
        <v>5954324.7199999997</v>
      </c>
      <c r="G39" s="27">
        <f>G41+G44</f>
        <v>5770779.3799999999</v>
      </c>
    </row>
    <row r="40" spans="1:7" ht="35.25" hidden="1" customHeight="1" x14ac:dyDescent="0.25">
      <c r="A40" s="13" t="s">
        <v>38</v>
      </c>
      <c r="B40" s="19" t="s">
        <v>39</v>
      </c>
      <c r="C40" s="12">
        <v>0</v>
      </c>
      <c r="D40" s="12"/>
      <c r="E40" s="12"/>
      <c r="F40" s="12">
        <v>0</v>
      </c>
      <c r="G40" s="12">
        <v>0</v>
      </c>
    </row>
    <row r="41" spans="1:7" ht="42.75" x14ac:dyDescent="0.25">
      <c r="A41" s="7" t="s">
        <v>40</v>
      </c>
      <c r="B41" s="8" t="s">
        <v>41</v>
      </c>
      <c r="C41" s="27">
        <f>C42+C43</f>
        <v>1414060</v>
      </c>
      <c r="D41" s="27">
        <f t="shared" ref="D41:E41" si="19">D42+D43</f>
        <v>0</v>
      </c>
      <c r="E41" s="27">
        <f t="shared" si="19"/>
        <v>1414060</v>
      </c>
      <c r="F41" s="27">
        <f>F42+F43</f>
        <v>1381690</v>
      </c>
      <c r="G41" s="27">
        <f>G42+G43</f>
        <v>1349348.28</v>
      </c>
    </row>
    <row r="42" spans="1:7" ht="60" x14ac:dyDescent="0.25">
      <c r="A42" s="10" t="s">
        <v>42</v>
      </c>
      <c r="B42" s="15" t="s">
        <v>43</v>
      </c>
      <c r="C42" s="20">
        <v>660000</v>
      </c>
      <c r="D42" s="20">
        <v>0</v>
      </c>
      <c r="E42" s="20">
        <f>C42+D42</f>
        <v>660000</v>
      </c>
      <c r="F42" s="20">
        <v>660000</v>
      </c>
      <c r="G42" s="20">
        <v>660000</v>
      </c>
    </row>
    <row r="43" spans="1:7" ht="66" customHeight="1" x14ac:dyDescent="0.25">
      <c r="A43" s="10" t="s">
        <v>69</v>
      </c>
      <c r="B43" s="15" t="s">
        <v>68</v>
      </c>
      <c r="C43" s="12">
        <v>754060</v>
      </c>
      <c r="D43" s="12">
        <v>0</v>
      </c>
      <c r="E43" s="20">
        <f>C43+D43</f>
        <v>754060</v>
      </c>
      <c r="F43" s="12">
        <v>721690</v>
      </c>
      <c r="G43" s="12">
        <v>689348.28</v>
      </c>
    </row>
    <row r="44" spans="1:7" ht="48.75" customHeight="1" x14ac:dyDescent="0.25">
      <c r="A44" s="7" t="s">
        <v>116</v>
      </c>
      <c r="B44" s="21" t="s">
        <v>115</v>
      </c>
      <c r="C44" s="27">
        <f>C45</f>
        <v>4723972.3899999997</v>
      </c>
      <c r="D44" s="27">
        <f>D45</f>
        <v>0</v>
      </c>
      <c r="E44" s="27">
        <f>E45</f>
        <v>4723972.3899999997</v>
      </c>
      <c r="F44" s="27">
        <f t="shared" ref="F44:G44" si="20">F45</f>
        <v>4572634.72</v>
      </c>
      <c r="G44" s="27">
        <f t="shared" si="20"/>
        <v>4421431.0999999996</v>
      </c>
    </row>
    <row r="45" spans="1:7" ht="45" customHeight="1" x14ac:dyDescent="0.25">
      <c r="A45" s="10" t="s">
        <v>76</v>
      </c>
      <c r="B45" s="15" t="s">
        <v>75</v>
      </c>
      <c r="C45" s="20">
        <v>4723972.3899999997</v>
      </c>
      <c r="D45" s="20">
        <v>0</v>
      </c>
      <c r="E45" s="20">
        <f>C45+D45</f>
        <v>4723972.3899999997</v>
      </c>
      <c r="F45" s="20">
        <v>4572634.72</v>
      </c>
      <c r="G45" s="20">
        <v>4421431.0999999996</v>
      </c>
    </row>
    <row r="46" spans="1:7" ht="28.5" x14ac:dyDescent="0.25">
      <c r="A46" s="44" t="s">
        <v>44</v>
      </c>
      <c r="B46" s="22" t="s">
        <v>45</v>
      </c>
      <c r="C46" s="27">
        <f>C49+C47+C48</f>
        <v>964000</v>
      </c>
      <c r="D46" s="27">
        <f>D49+D47+D48</f>
        <v>0</v>
      </c>
      <c r="E46" s="27">
        <f>E49+E47+E48</f>
        <v>964000</v>
      </c>
      <c r="F46" s="27">
        <f t="shared" ref="F46:G46" si="21">F49+F47+F48</f>
        <v>964000</v>
      </c>
      <c r="G46" s="27">
        <f t="shared" si="21"/>
        <v>964000</v>
      </c>
    </row>
    <row r="47" spans="1:7" ht="105" hidden="1" outlineLevel="1" x14ac:dyDescent="0.25">
      <c r="A47" s="23" t="s">
        <v>105</v>
      </c>
      <c r="B47" s="14" t="s">
        <v>103</v>
      </c>
      <c r="C47" s="20">
        <v>0</v>
      </c>
      <c r="D47" s="20"/>
      <c r="E47" s="20"/>
      <c r="F47" s="20">
        <v>0</v>
      </c>
      <c r="G47" s="20">
        <v>0</v>
      </c>
    </row>
    <row r="48" spans="1:7" ht="20.25" hidden="1" customHeight="1" outlineLevel="1" x14ac:dyDescent="0.25">
      <c r="A48" s="23" t="s">
        <v>106</v>
      </c>
      <c r="B48" s="14" t="s">
        <v>104</v>
      </c>
      <c r="C48" s="12"/>
      <c r="D48" s="12"/>
      <c r="E48" s="12"/>
      <c r="F48" s="12"/>
      <c r="G48" s="12"/>
    </row>
    <row r="49" spans="1:8" ht="77.25" customHeight="1" collapsed="1" x14ac:dyDescent="0.25">
      <c r="A49" s="23" t="s">
        <v>46</v>
      </c>
      <c r="B49" s="14" t="s">
        <v>98</v>
      </c>
      <c r="C49" s="34">
        <v>964000</v>
      </c>
      <c r="D49" s="34">
        <v>0</v>
      </c>
      <c r="E49" s="34">
        <f>C49+D49</f>
        <v>964000</v>
      </c>
      <c r="F49" s="34">
        <v>964000</v>
      </c>
      <c r="G49" s="34">
        <v>964000</v>
      </c>
    </row>
    <row r="50" spans="1:8" ht="28.5" customHeight="1" x14ac:dyDescent="0.25">
      <c r="A50" s="44" t="s">
        <v>70</v>
      </c>
      <c r="B50" s="45" t="s">
        <v>71</v>
      </c>
      <c r="C50" s="27">
        <f>C51+C52</f>
        <v>0</v>
      </c>
      <c r="D50" s="27">
        <f>D51+D52</f>
        <v>900000</v>
      </c>
      <c r="E50" s="27">
        <f>E51+E52</f>
        <v>900000</v>
      </c>
      <c r="F50" s="27">
        <f t="shared" ref="F50:G50" si="22">F51+F52</f>
        <v>0</v>
      </c>
      <c r="G50" s="27">
        <f t="shared" si="22"/>
        <v>0</v>
      </c>
    </row>
    <row r="51" spans="1:8" ht="16.5" hidden="1" customHeight="1" outlineLevel="1" x14ac:dyDescent="0.25">
      <c r="A51" s="46" t="s">
        <v>74</v>
      </c>
      <c r="B51" s="24" t="s">
        <v>73</v>
      </c>
      <c r="C51" s="12">
        <v>0</v>
      </c>
      <c r="D51" s="12"/>
      <c r="E51" s="12"/>
      <c r="F51" s="12">
        <v>0</v>
      </c>
      <c r="G51" s="12">
        <v>0</v>
      </c>
    </row>
    <row r="52" spans="1:8" ht="30" collapsed="1" x14ac:dyDescent="0.25">
      <c r="A52" s="46" t="s">
        <v>77</v>
      </c>
      <c r="B52" s="24" t="s">
        <v>72</v>
      </c>
      <c r="C52" s="20">
        <v>0</v>
      </c>
      <c r="D52" s="12">
        <v>900000</v>
      </c>
      <c r="E52" s="12">
        <v>900000</v>
      </c>
      <c r="F52" s="20">
        <v>0</v>
      </c>
      <c r="G52" s="20">
        <v>0</v>
      </c>
    </row>
    <row r="53" spans="1:8" ht="28.5" x14ac:dyDescent="0.25">
      <c r="A53" s="47" t="s">
        <v>81</v>
      </c>
      <c r="B53" s="8" t="s">
        <v>47</v>
      </c>
      <c r="C53" s="27">
        <f>C54+C66+C71+C68</f>
        <v>252097297.02999997</v>
      </c>
      <c r="D53" s="27">
        <f t="shared" ref="D53:E53" si="23">D54+D66+D71+D68</f>
        <v>174407200.75000003</v>
      </c>
      <c r="E53" s="27">
        <f t="shared" si="23"/>
        <v>426504497.78000003</v>
      </c>
      <c r="F53" s="27">
        <f>F54+F66+F71</f>
        <v>158541605.75999999</v>
      </c>
      <c r="G53" s="27">
        <f>G54+G66+G71</f>
        <v>0</v>
      </c>
    </row>
    <row r="54" spans="1:8" ht="45.75" customHeight="1" x14ac:dyDescent="0.25">
      <c r="A54" s="7" t="s">
        <v>48</v>
      </c>
      <c r="B54" s="8" t="s">
        <v>49</v>
      </c>
      <c r="C54" s="27">
        <f>C55+C60+C62</f>
        <v>218908797.02999997</v>
      </c>
      <c r="D54" s="27">
        <f>D55+D60+D62</f>
        <v>47237054.950000003</v>
      </c>
      <c r="E54" s="27">
        <f t="shared" ref="E54" si="24">E55+E60+E62</f>
        <v>266145851.98000002</v>
      </c>
      <c r="F54" s="27">
        <f t="shared" ref="F54:G54" si="25">F55+F60+F62</f>
        <v>158541605.75999999</v>
      </c>
      <c r="G54" s="27">
        <f t="shared" si="25"/>
        <v>0</v>
      </c>
      <c r="H54" s="33"/>
    </row>
    <row r="55" spans="1:8" ht="42.75" x14ac:dyDescent="0.25">
      <c r="A55" s="7" t="s">
        <v>107</v>
      </c>
      <c r="B55" s="8" t="s">
        <v>110</v>
      </c>
      <c r="C55" s="27">
        <f>C56+C57+C58+C59</f>
        <v>0</v>
      </c>
      <c r="D55" s="27">
        <f t="shared" ref="D55:E55" si="26">D56+D57+D58+D59</f>
        <v>168758369.65000001</v>
      </c>
      <c r="E55" s="27">
        <f t="shared" si="26"/>
        <v>168758369.65000001</v>
      </c>
      <c r="F55" s="27">
        <f t="shared" ref="F55:G55" si="27">F56+F57+F58+F59</f>
        <v>0</v>
      </c>
      <c r="G55" s="27">
        <f t="shared" si="27"/>
        <v>0</v>
      </c>
    </row>
    <row r="56" spans="1:8" ht="61.5" customHeight="1" x14ac:dyDescent="0.25">
      <c r="A56" s="13" t="s">
        <v>135</v>
      </c>
      <c r="B56" s="48" t="s">
        <v>136</v>
      </c>
      <c r="C56" s="20">
        <v>0</v>
      </c>
      <c r="D56" s="12">
        <v>162758369.65000001</v>
      </c>
      <c r="E56" s="20">
        <f>C56+D56</f>
        <v>162758369.65000001</v>
      </c>
      <c r="F56" s="20">
        <v>0</v>
      </c>
      <c r="G56" s="20">
        <v>0</v>
      </c>
    </row>
    <row r="57" spans="1:8" ht="28.5" hidden="1" customHeight="1" outlineLevel="1" x14ac:dyDescent="0.25">
      <c r="A57" s="49" t="s">
        <v>50</v>
      </c>
      <c r="B57" s="48" t="s">
        <v>51</v>
      </c>
      <c r="C57" s="20">
        <v>0</v>
      </c>
      <c r="D57" s="20"/>
      <c r="E57" s="20">
        <f t="shared" ref="E57:E59" si="28">C57+D57</f>
        <v>0</v>
      </c>
      <c r="F57" s="20">
        <v>0</v>
      </c>
      <c r="G57" s="20">
        <v>0</v>
      </c>
    </row>
    <row r="58" spans="1:8" ht="75" hidden="1" outlineLevel="1" x14ac:dyDescent="0.25">
      <c r="A58" s="49" t="s">
        <v>102</v>
      </c>
      <c r="B58" s="48" t="s">
        <v>101</v>
      </c>
      <c r="C58" s="31">
        <v>0</v>
      </c>
      <c r="D58" s="31"/>
      <c r="E58" s="20">
        <f t="shared" si="28"/>
        <v>0</v>
      </c>
      <c r="F58" s="20">
        <v>0</v>
      </c>
      <c r="G58" s="20">
        <v>0</v>
      </c>
    </row>
    <row r="59" spans="1:8" ht="33" customHeight="1" collapsed="1" x14ac:dyDescent="0.25">
      <c r="A59" s="49" t="s">
        <v>67</v>
      </c>
      <c r="B59" s="48" t="s">
        <v>143</v>
      </c>
      <c r="C59" s="20">
        <v>0</v>
      </c>
      <c r="D59" s="41">
        <v>6000000</v>
      </c>
      <c r="E59" s="20">
        <f t="shared" si="28"/>
        <v>6000000</v>
      </c>
      <c r="F59" s="20">
        <v>0</v>
      </c>
      <c r="G59" s="20">
        <v>0</v>
      </c>
    </row>
    <row r="60" spans="1:8" ht="28.5" customHeight="1" x14ac:dyDescent="0.25">
      <c r="A60" s="7" t="s">
        <v>53</v>
      </c>
      <c r="B60" s="8" t="s">
        <v>54</v>
      </c>
      <c r="C60" s="27">
        <f>C61</f>
        <v>0</v>
      </c>
      <c r="D60" s="27">
        <f t="shared" ref="D60:E60" si="29">D61</f>
        <v>5580354</v>
      </c>
      <c r="E60" s="27">
        <f t="shared" si="29"/>
        <v>5580354</v>
      </c>
      <c r="F60" s="27">
        <f t="shared" ref="F60:G60" si="30">F61</f>
        <v>0</v>
      </c>
      <c r="G60" s="27">
        <f t="shared" si="30"/>
        <v>0</v>
      </c>
    </row>
    <row r="61" spans="1:8" ht="89.25" customHeight="1" x14ac:dyDescent="0.25">
      <c r="A61" s="10" t="s">
        <v>137</v>
      </c>
      <c r="B61" s="15" t="s">
        <v>141</v>
      </c>
      <c r="C61" s="31">
        <v>0</v>
      </c>
      <c r="D61" s="34">
        <v>5580354</v>
      </c>
      <c r="E61" s="31">
        <f>C61+D61</f>
        <v>5580354</v>
      </c>
      <c r="F61" s="20">
        <v>0</v>
      </c>
      <c r="G61" s="20">
        <v>0</v>
      </c>
    </row>
    <row r="62" spans="1:8" ht="28.5" x14ac:dyDescent="0.25">
      <c r="A62" s="7" t="s">
        <v>108</v>
      </c>
      <c r="B62" s="8" t="s">
        <v>109</v>
      </c>
      <c r="C62" s="27">
        <f>C63+C64+C65</f>
        <v>218908797.02999997</v>
      </c>
      <c r="D62" s="27">
        <f t="shared" ref="D62:E62" si="31">D63+D64+D65</f>
        <v>-127101668.7</v>
      </c>
      <c r="E62" s="27">
        <f t="shared" si="31"/>
        <v>91807128.329999998</v>
      </c>
      <c r="F62" s="27">
        <f t="shared" ref="F62:G62" si="32">F63+F64+F65</f>
        <v>158541605.75999999</v>
      </c>
      <c r="G62" s="27">
        <f t="shared" si="32"/>
        <v>0</v>
      </c>
    </row>
    <row r="63" spans="1:8" ht="45" outlineLevel="1" x14ac:dyDescent="0.25">
      <c r="A63" s="10" t="s">
        <v>65</v>
      </c>
      <c r="B63" s="15" t="s">
        <v>66</v>
      </c>
      <c r="C63" s="34">
        <f>16396728.33+45049900+24000000+4360500</f>
        <v>89807128.329999998</v>
      </c>
      <c r="D63" s="34">
        <v>2000000</v>
      </c>
      <c r="E63" s="34">
        <f>C63+D63</f>
        <v>91807128.329999998</v>
      </c>
      <c r="F63" s="20">
        <v>0</v>
      </c>
      <c r="G63" s="20">
        <v>0</v>
      </c>
    </row>
    <row r="64" spans="1:8" ht="76.5" customHeight="1" x14ac:dyDescent="0.25">
      <c r="A64" s="10" t="s">
        <v>125</v>
      </c>
      <c r="B64" s="15" t="s">
        <v>126</v>
      </c>
      <c r="C64" s="31">
        <v>101167117.31</v>
      </c>
      <c r="D64" s="34">
        <f>-101167117.31</f>
        <v>-101167117.31</v>
      </c>
      <c r="E64" s="34">
        <f t="shared" ref="E64:E65" si="33">C64+D64</f>
        <v>0</v>
      </c>
      <c r="F64" s="31">
        <v>120643987.38</v>
      </c>
      <c r="G64" s="20">
        <v>0</v>
      </c>
    </row>
    <row r="65" spans="1:8" ht="123" customHeight="1" x14ac:dyDescent="0.25">
      <c r="A65" s="10" t="s">
        <v>127</v>
      </c>
      <c r="B65" s="15" t="s">
        <v>128</v>
      </c>
      <c r="C65" s="31">
        <v>27934551.390000001</v>
      </c>
      <c r="D65" s="34">
        <f>-27934551.39</f>
        <v>-27934551.390000001</v>
      </c>
      <c r="E65" s="34">
        <f t="shared" si="33"/>
        <v>0</v>
      </c>
      <c r="F65" s="31">
        <v>37897618.380000003</v>
      </c>
      <c r="G65" s="20">
        <v>0</v>
      </c>
    </row>
    <row r="66" spans="1:8" ht="28.5" x14ac:dyDescent="0.25">
      <c r="A66" s="7" t="s">
        <v>55</v>
      </c>
      <c r="B66" s="8" t="s">
        <v>56</v>
      </c>
      <c r="C66" s="9">
        <f>C67</f>
        <v>33188500</v>
      </c>
      <c r="D66" s="9">
        <f t="shared" ref="D66:E66" si="34">D67</f>
        <v>159199389.60000002</v>
      </c>
      <c r="E66" s="9">
        <f t="shared" si="34"/>
        <v>192387889.60000002</v>
      </c>
      <c r="F66" s="9">
        <f t="shared" ref="F66:G66" si="35">F67</f>
        <v>0</v>
      </c>
      <c r="G66" s="9">
        <f t="shared" si="35"/>
        <v>0</v>
      </c>
    </row>
    <row r="67" spans="1:8" ht="29.25" customHeight="1" x14ac:dyDescent="0.25">
      <c r="A67" s="13" t="s">
        <v>57</v>
      </c>
      <c r="B67" s="11" t="s">
        <v>58</v>
      </c>
      <c r="C67" s="12">
        <v>33188500</v>
      </c>
      <c r="D67" s="12">
        <f>84000000+75357514.47-143494.67-14630.2</f>
        <v>159199389.60000002</v>
      </c>
      <c r="E67" s="12">
        <f>C67+D67</f>
        <v>192387889.60000002</v>
      </c>
      <c r="F67" s="20">
        <v>0</v>
      </c>
      <c r="G67" s="20">
        <v>0</v>
      </c>
    </row>
    <row r="68" spans="1:8" ht="130.5" customHeight="1" x14ac:dyDescent="0.25">
      <c r="A68" s="26" t="s">
        <v>59</v>
      </c>
      <c r="B68" s="32" t="s">
        <v>60</v>
      </c>
      <c r="C68" s="9">
        <f t="shared" ref="C68:G68" si="36">C70+C69</f>
        <v>0</v>
      </c>
      <c r="D68" s="9">
        <f>D70+D69</f>
        <v>1793980.86</v>
      </c>
      <c r="E68" s="9">
        <f t="shared" si="36"/>
        <v>1793980.86</v>
      </c>
      <c r="F68" s="9">
        <f t="shared" si="36"/>
        <v>0</v>
      </c>
      <c r="G68" s="9">
        <f t="shared" si="36"/>
        <v>0</v>
      </c>
      <c r="H68" s="29"/>
    </row>
    <row r="69" spans="1:8" ht="45" hidden="1" outlineLevel="1" x14ac:dyDescent="0.25">
      <c r="A69" s="13" t="s">
        <v>100</v>
      </c>
      <c r="B69" s="19" t="s">
        <v>99</v>
      </c>
      <c r="C69" s="20">
        <v>0</v>
      </c>
      <c r="D69" s="20">
        <v>0</v>
      </c>
      <c r="E69" s="20">
        <f>C69+D69</f>
        <v>0</v>
      </c>
      <c r="F69" s="20">
        <v>0</v>
      </c>
      <c r="G69" s="20">
        <v>0</v>
      </c>
    </row>
    <row r="70" spans="1:8" ht="54.75" customHeight="1" collapsed="1" x14ac:dyDescent="0.25">
      <c r="A70" s="49" t="s">
        <v>78</v>
      </c>
      <c r="B70" s="48" t="s">
        <v>79</v>
      </c>
      <c r="C70" s="20">
        <v>0</v>
      </c>
      <c r="D70" s="12">
        <v>1793980.86</v>
      </c>
      <c r="E70" s="20">
        <f>C70+D70</f>
        <v>1793980.86</v>
      </c>
      <c r="F70" s="25">
        <v>0</v>
      </c>
      <c r="G70" s="25">
        <v>0</v>
      </c>
    </row>
    <row r="71" spans="1:8" ht="66.75" customHeight="1" collapsed="1" x14ac:dyDescent="0.25">
      <c r="A71" s="26" t="s">
        <v>61</v>
      </c>
      <c r="B71" s="32" t="s">
        <v>62</v>
      </c>
      <c r="C71" s="9">
        <f>C74+C72+C73</f>
        <v>0</v>
      </c>
      <c r="D71" s="9">
        <f>D74+D72+D73</f>
        <v>-33823224.660000004</v>
      </c>
      <c r="E71" s="9">
        <f t="shared" ref="E71:G71" si="37">E74+E72+E73</f>
        <v>-33823224.660000004</v>
      </c>
      <c r="F71" s="9">
        <f t="shared" si="37"/>
        <v>0</v>
      </c>
      <c r="G71" s="9">
        <f t="shared" si="37"/>
        <v>0</v>
      </c>
    </row>
    <row r="72" spans="1:8" ht="60.75" customHeight="1" x14ac:dyDescent="0.25">
      <c r="A72" s="49" t="s">
        <v>63</v>
      </c>
      <c r="B72" s="48" t="s">
        <v>64</v>
      </c>
      <c r="C72" s="20">
        <v>0</v>
      </c>
      <c r="D72" s="12">
        <v>-33688771.120000005</v>
      </c>
      <c r="E72" s="20">
        <f t="shared" ref="E72:E73" si="38">C72+D72</f>
        <v>-33688771.120000005</v>
      </c>
      <c r="F72" s="25">
        <v>0</v>
      </c>
      <c r="G72" s="25">
        <v>0</v>
      </c>
    </row>
    <row r="73" spans="1:8" ht="72" customHeight="1" x14ac:dyDescent="0.25">
      <c r="A73" s="13" t="s">
        <v>138</v>
      </c>
      <c r="B73" s="19" t="s">
        <v>140</v>
      </c>
      <c r="C73" s="20">
        <v>0</v>
      </c>
      <c r="D73" s="12">
        <v>-10000</v>
      </c>
      <c r="E73" s="20">
        <f t="shared" si="38"/>
        <v>-10000</v>
      </c>
      <c r="F73" s="25">
        <v>0</v>
      </c>
      <c r="G73" s="25">
        <v>0</v>
      </c>
    </row>
    <row r="74" spans="1:8" ht="116.25" customHeight="1" x14ac:dyDescent="0.25">
      <c r="A74" s="38" t="s">
        <v>139</v>
      </c>
      <c r="B74" s="19" t="s">
        <v>142</v>
      </c>
      <c r="C74" s="20">
        <v>0</v>
      </c>
      <c r="D74" s="12">
        <v>-124453.54</v>
      </c>
      <c r="E74" s="20">
        <f>C74+D74</f>
        <v>-124453.54</v>
      </c>
      <c r="F74" s="25">
        <v>0</v>
      </c>
      <c r="G74" s="25">
        <v>0</v>
      </c>
    </row>
    <row r="75" spans="1:8" ht="15.75" customHeight="1" x14ac:dyDescent="0.25">
      <c r="A75" s="52" t="s">
        <v>52</v>
      </c>
      <c r="B75" s="53"/>
      <c r="C75" s="9">
        <f>C5+C53</f>
        <v>974635703.82999992</v>
      </c>
      <c r="D75" s="27">
        <f>D5+D53</f>
        <v>175307200.75000003</v>
      </c>
      <c r="E75" s="27">
        <f>E5+E53</f>
        <v>1149942904.5799999</v>
      </c>
      <c r="F75" s="9">
        <f>F5+F53</f>
        <v>909312064.6500001</v>
      </c>
      <c r="G75" s="9">
        <f>G5+G53</f>
        <v>798507698.05999994</v>
      </c>
    </row>
    <row r="76" spans="1:8" ht="18.75" customHeight="1" x14ac:dyDescent="0.25">
      <c r="A76" s="2"/>
      <c r="B76" s="2"/>
      <c r="C76" s="3"/>
      <c r="D76" s="3"/>
      <c r="E76" s="3"/>
      <c r="F76" s="3"/>
      <c r="G76" s="4"/>
    </row>
    <row r="77" spans="1:8" outlineLevel="1" x14ac:dyDescent="0.25"/>
    <row r="78" spans="1:8" outlineLevel="1" x14ac:dyDescent="0.25">
      <c r="C78" s="33"/>
      <c r="D78" s="33"/>
      <c r="E78" s="33"/>
      <c r="F78" s="33"/>
      <c r="G78" s="33"/>
    </row>
    <row r="79" spans="1:8" outlineLevel="1" x14ac:dyDescent="0.25"/>
    <row r="80" spans="1:8" outlineLevel="1" x14ac:dyDescent="0.25">
      <c r="C80" s="33"/>
      <c r="D80" s="33"/>
      <c r="E80" s="33"/>
      <c r="F80" s="33"/>
      <c r="G80" s="33"/>
    </row>
    <row r="81" spans="3:7" outlineLevel="1" x14ac:dyDescent="0.25">
      <c r="C81" s="33"/>
      <c r="D81" s="33"/>
      <c r="E81" s="33"/>
      <c r="F81" s="33"/>
      <c r="G81" s="33"/>
    </row>
    <row r="82" spans="3:7" outlineLevel="1" x14ac:dyDescent="0.25"/>
  </sheetData>
  <mergeCells count="3">
    <mergeCell ref="A1:G1"/>
    <mergeCell ref="A2:G2"/>
    <mergeCell ref="A75:B75"/>
  </mergeCells>
  <pageMargins left="0.51181102362204722" right="0" top="0.35433070866141736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Николаевна Седых</dc:creator>
  <cp:lastModifiedBy>Анна Пальчикова</cp:lastModifiedBy>
  <cp:lastPrinted>2026-03-16T08:32:44Z</cp:lastPrinted>
  <dcterms:created xsi:type="dcterms:W3CDTF">2015-06-05T18:19:34Z</dcterms:created>
  <dcterms:modified xsi:type="dcterms:W3CDTF">2026-03-26T01:48:27Z</dcterms:modified>
</cp:coreProperties>
</file>