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программ" sheetId="5" r:id="rId1"/>
  </sheets>
  <definedNames>
    <definedName name="_xlnm.Print_Area" localSheetId="0">программ!$A$1:$K$190</definedName>
  </definedNames>
  <calcPr calcId="152511"/>
</workbook>
</file>

<file path=xl/calcChain.xml><?xml version="1.0" encoding="utf-8"?>
<calcChain xmlns="http://schemas.openxmlformats.org/spreadsheetml/2006/main">
  <c r="E129" i="5" l="1"/>
  <c r="E43" i="5"/>
  <c r="E134" i="5" l="1"/>
  <c r="D6" i="5"/>
  <c r="E162" i="5"/>
  <c r="E161" i="5"/>
  <c r="E174" i="5"/>
  <c r="F53" i="5"/>
  <c r="G53" i="5"/>
  <c r="D53" i="5"/>
  <c r="E53" i="5"/>
  <c r="E141" i="5" l="1"/>
  <c r="F141" i="5"/>
  <c r="F140" i="5" s="1"/>
  <c r="E122" i="5"/>
  <c r="E95" i="5"/>
  <c r="E88" i="5"/>
  <c r="E86" i="5"/>
  <c r="E124" i="5"/>
  <c r="E62" i="5"/>
  <c r="F62" i="5" s="1"/>
  <c r="F61" i="5" s="1"/>
  <c r="H61" i="5"/>
  <c r="G61" i="5"/>
  <c r="D61" i="5"/>
  <c r="E172" i="5"/>
  <c r="F175" i="5"/>
  <c r="G140" i="5"/>
  <c r="H140" i="5"/>
  <c r="D140" i="5"/>
  <c r="F139" i="5"/>
  <c r="F138" i="5" s="1"/>
  <c r="E138" i="5"/>
  <c r="G138" i="5"/>
  <c r="H138" i="5"/>
  <c r="E135" i="5"/>
  <c r="E115" i="5"/>
  <c r="E79" i="5"/>
  <c r="E77" i="5" s="1"/>
  <c r="E87" i="5"/>
  <c r="F86" i="5"/>
  <c r="G77" i="5"/>
  <c r="H77" i="5"/>
  <c r="D77" i="5"/>
  <c r="E66" i="5"/>
  <c r="E60" i="5"/>
  <c r="E57" i="5"/>
  <c r="E55" i="5"/>
  <c r="F153" i="5"/>
  <c r="F152" i="5" s="1"/>
  <c r="F151" i="5" s="1"/>
  <c r="F150" i="5" s="1"/>
  <c r="E152" i="5"/>
  <c r="E151" i="5" s="1"/>
  <c r="E150" i="5" s="1"/>
  <c r="G152" i="5"/>
  <c r="G151" i="5" s="1"/>
  <c r="G150" i="5" s="1"/>
  <c r="H152" i="5"/>
  <c r="H151" i="5" s="1"/>
  <c r="H150" i="5" s="1"/>
  <c r="D152" i="5"/>
  <c r="E149" i="5"/>
  <c r="F178" i="5"/>
  <c r="F177" i="5" s="1"/>
  <c r="E140" i="5" l="1"/>
  <c r="E61" i="5"/>
  <c r="F79" i="5"/>
  <c r="F189" i="5" l="1"/>
  <c r="F188" i="5" s="1"/>
  <c r="F187" i="5" s="1"/>
  <c r="F186" i="5" s="1"/>
  <c r="F185" i="5"/>
  <c r="F184" i="5"/>
  <c r="F180" i="5"/>
  <c r="F179" i="5" s="1"/>
  <c r="F176" i="5"/>
  <c r="F174" i="5" s="1"/>
  <c r="F172" i="5"/>
  <c r="F171" i="5" s="1"/>
  <c r="F170" i="5"/>
  <c r="F169" i="5" s="1"/>
  <c r="F168" i="5"/>
  <c r="F167" i="5" s="1"/>
  <c r="F166" i="5"/>
  <c r="F165" i="5" s="1"/>
  <c r="F160" i="5"/>
  <c r="F159" i="5" s="1"/>
  <c r="F158" i="5"/>
  <c r="F157" i="5"/>
  <c r="F143" i="5"/>
  <c r="F142" i="5" s="1"/>
  <c r="F130" i="5"/>
  <c r="F131" i="5"/>
  <c r="F124" i="5"/>
  <c r="F123" i="5" s="1"/>
  <c r="F122" i="5"/>
  <c r="F121" i="5" s="1"/>
  <c r="F120" i="5"/>
  <c r="F118" i="5" s="1"/>
  <c r="F117" i="5"/>
  <c r="F116" i="5" s="1"/>
  <c r="F115" i="5"/>
  <c r="F114" i="5" s="1"/>
  <c r="F107" i="5"/>
  <c r="F106" i="5" s="1"/>
  <c r="F105" i="5" s="1"/>
  <c r="F104" i="5" s="1"/>
  <c r="F96" i="5"/>
  <c r="F97" i="5"/>
  <c r="F91" i="5"/>
  <c r="F90" i="5" s="1"/>
  <c r="F88" i="5"/>
  <c r="F87" i="5" s="1"/>
  <c r="F81" i="5"/>
  <c r="F80" i="5" s="1"/>
  <c r="F78" i="5"/>
  <c r="F77" i="5" s="1"/>
  <c r="F76" i="5"/>
  <c r="F75" i="5" s="1"/>
  <c r="F66" i="5"/>
  <c r="F67" i="5"/>
  <c r="F68" i="5"/>
  <c r="F60" i="5"/>
  <c r="F59" i="5" s="1"/>
  <c r="F58" i="5" s="1"/>
  <c r="F57" i="5"/>
  <c r="F56" i="5" s="1"/>
  <c r="F55" i="5"/>
  <c r="F54" i="5" s="1"/>
  <c r="F52" i="5"/>
  <c r="F51" i="5" s="1"/>
  <c r="F50" i="5" s="1"/>
  <c r="F49" i="5" s="1"/>
  <c r="F48" i="5"/>
  <c r="F47" i="5"/>
  <c r="F45" i="5"/>
  <c r="F44" i="5" s="1"/>
  <c r="F42" i="5"/>
  <c r="F43" i="5"/>
  <c r="F34" i="5"/>
  <c r="F33" i="5"/>
  <c r="F31" i="5"/>
  <c r="F30" i="5"/>
  <c r="F23" i="5"/>
  <c r="F22" i="5" s="1"/>
  <c r="F21" i="5"/>
  <c r="F20" i="5"/>
  <c r="F18" i="5"/>
  <c r="F17" i="5" s="1"/>
  <c r="F14" i="5"/>
  <c r="F13" i="5" s="1"/>
  <c r="F12" i="5" s="1"/>
  <c r="F11" i="5" s="1"/>
  <c r="F10" i="5"/>
  <c r="F9" i="5" s="1"/>
  <c r="F8" i="5" s="1"/>
  <c r="F7" i="5" s="1"/>
  <c r="E188" i="5"/>
  <c r="E187" i="5" s="1"/>
  <c r="E186" i="5" s="1"/>
  <c r="E183" i="5"/>
  <c r="E182" i="5" s="1"/>
  <c r="E181" i="5" s="1"/>
  <c r="E177" i="5"/>
  <c r="E179" i="5"/>
  <c r="E171" i="5"/>
  <c r="E169" i="5"/>
  <c r="E167" i="5"/>
  <c r="E165" i="5"/>
  <c r="E163" i="5"/>
  <c r="E159" i="5"/>
  <c r="E156" i="5"/>
  <c r="E148" i="5"/>
  <c r="E147" i="5" s="1"/>
  <c r="E146" i="5" s="1"/>
  <c r="E142" i="5"/>
  <c r="E128" i="5"/>
  <c r="E112" i="5" s="1"/>
  <c r="E123" i="5"/>
  <c r="E121" i="5"/>
  <c r="E118" i="5"/>
  <c r="E110" i="5"/>
  <c r="E109" i="5" s="1"/>
  <c r="F110" i="5"/>
  <c r="F109" i="5" s="1"/>
  <c r="E114" i="5"/>
  <c r="E116" i="5"/>
  <c r="E106" i="5"/>
  <c r="E105" i="5" s="1"/>
  <c r="E104" i="5" s="1"/>
  <c r="E94" i="5"/>
  <c r="E90" i="5"/>
  <c r="E84" i="5"/>
  <c r="E80" i="5"/>
  <c r="E75" i="5"/>
  <c r="E64" i="5"/>
  <c r="E63" i="5" s="1"/>
  <c r="E59" i="5"/>
  <c r="E58" i="5" s="1"/>
  <c r="E56" i="5"/>
  <c r="E54" i="5"/>
  <c r="E51" i="5"/>
  <c r="E50" i="5" s="1"/>
  <c r="E49" i="5" s="1"/>
  <c r="E46" i="5"/>
  <c r="E44" i="5"/>
  <c r="E40" i="5"/>
  <c r="E32" i="5"/>
  <c r="E27" i="5"/>
  <c r="F27" i="5"/>
  <c r="E29" i="5"/>
  <c r="E22" i="5"/>
  <c r="E19" i="5"/>
  <c r="E17" i="5"/>
  <c r="E13" i="5"/>
  <c r="E12" i="5" s="1"/>
  <c r="E11" i="5" s="1"/>
  <c r="E9" i="5"/>
  <c r="E8" i="5" s="1"/>
  <c r="E7" i="5" s="1"/>
  <c r="D135" i="5"/>
  <c r="D65" i="5"/>
  <c r="F65" i="5" s="1"/>
  <c r="D129" i="5"/>
  <c r="F129" i="5" s="1"/>
  <c r="E108" i="5" l="1"/>
  <c r="E6" i="5" s="1"/>
  <c r="F135" i="5"/>
  <c r="F134" i="5" s="1"/>
  <c r="D134" i="5"/>
  <c r="F156" i="5"/>
  <c r="F155" i="5" s="1"/>
  <c r="F154" i="5" s="1"/>
  <c r="F29" i="5"/>
  <c r="F32" i="5"/>
  <c r="F183" i="5"/>
  <c r="F182" i="5" s="1"/>
  <c r="F181" i="5" s="1"/>
  <c r="F46" i="5"/>
  <c r="F19" i="5"/>
  <c r="F16" i="5" s="1"/>
  <c r="F15" i="5" s="1"/>
  <c r="F64" i="5"/>
  <c r="F63" i="5" s="1"/>
  <c r="F128" i="5"/>
  <c r="F112" i="5" s="1"/>
  <c r="E155" i="5"/>
  <c r="E154" i="5" s="1"/>
  <c r="E74" i="5"/>
  <c r="E73" i="5" s="1"/>
  <c r="E39" i="5"/>
  <c r="E26" i="5"/>
  <c r="E16" i="5"/>
  <c r="E15" i="5" s="1"/>
  <c r="D95" i="5"/>
  <c r="F95" i="5" s="1"/>
  <c r="F94" i="5" s="1"/>
  <c r="D85" i="5"/>
  <c r="D164" i="5"/>
  <c r="F164" i="5" s="1"/>
  <c r="F163" i="5" s="1"/>
  <c r="H41" i="5"/>
  <c r="G41" i="5"/>
  <c r="D41" i="5"/>
  <c r="F41" i="5" s="1"/>
  <c r="F40" i="5" s="1"/>
  <c r="F39" i="5" s="1"/>
  <c r="H149" i="5"/>
  <c r="G149" i="5"/>
  <c r="D149" i="5"/>
  <c r="F149" i="5" s="1"/>
  <c r="F148" i="5" s="1"/>
  <c r="F147" i="5" s="1"/>
  <c r="F146" i="5" s="1"/>
  <c r="F26" i="5" l="1"/>
  <c r="F25" i="5" s="1"/>
  <c r="F85" i="5"/>
  <c r="F84" i="5" s="1"/>
  <c r="D84" i="5"/>
  <c r="F108" i="5"/>
  <c r="F6" i="5" s="1"/>
  <c r="F162" i="5"/>
  <c r="F161" i="5" s="1"/>
  <c r="F74" i="5"/>
  <c r="F73" i="5" s="1"/>
  <c r="E25" i="5"/>
  <c r="H35" i="5"/>
  <c r="G35" i="5"/>
  <c r="D35" i="5"/>
  <c r="H188" i="5" l="1"/>
  <c r="H187" i="5" s="1"/>
  <c r="H186" i="5" s="1"/>
  <c r="G188" i="5"/>
  <c r="G187" i="5" s="1"/>
  <c r="G186" i="5" s="1"/>
  <c r="D188" i="5"/>
  <c r="D187" i="5" s="1"/>
  <c r="D186" i="5" s="1"/>
  <c r="H183" i="5"/>
  <c r="H182" i="5" s="1"/>
  <c r="H181" i="5" s="1"/>
  <c r="G183" i="5"/>
  <c r="G182" i="5" s="1"/>
  <c r="G181" i="5" s="1"/>
  <c r="D183" i="5"/>
  <c r="D182" i="5" s="1"/>
  <c r="D181" i="5" s="1"/>
  <c r="H179" i="5"/>
  <c r="G179" i="5"/>
  <c r="D179" i="5"/>
  <c r="H177" i="5"/>
  <c r="G177" i="5"/>
  <c r="D177" i="5"/>
  <c r="H174" i="5"/>
  <c r="G174" i="5"/>
  <c r="D174" i="5"/>
  <c r="H171" i="5"/>
  <c r="G171" i="5"/>
  <c r="D171" i="5"/>
  <c r="H169" i="5"/>
  <c r="G169" i="5"/>
  <c r="D169" i="5"/>
  <c r="H167" i="5"/>
  <c r="G167" i="5"/>
  <c r="D167" i="5"/>
  <c r="H165" i="5"/>
  <c r="G165" i="5"/>
  <c r="D165" i="5"/>
  <c r="H163" i="5"/>
  <c r="G163" i="5"/>
  <c r="D163" i="5"/>
  <c r="H159" i="5"/>
  <c r="G159" i="5"/>
  <c r="D159" i="5"/>
  <c r="H156" i="5"/>
  <c r="G156" i="5"/>
  <c r="D156" i="5"/>
  <c r="D151" i="5"/>
  <c r="D150" i="5" s="1"/>
  <c r="H148" i="5"/>
  <c r="H147" i="5" s="1"/>
  <c r="H146" i="5" s="1"/>
  <c r="G148" i="5"/>
  <c r="G147" i="5" s="1"/>
  <c r="G146" i="5" s="1"/>
  <c r="D148" i="5"/>
  <c r="D147" i="5" s="1"/>
  <c r="D146" i="5" s="1"/>
  <c r="H144" i="5"/>
  <c r="G144" i="5"/>
  <c r="D144" i="5"/>
  <c r="H142" i="5"/>
  <c r="G142" i="5"/>
  <c r="D142" i="5"/>
  <c r="D138" i="5"/>
  <c r="H134" i="5"/>
  <c r="G134" i="5"/>
  <c r="H132" i="5"/>
  <c r="G132" i="5"/>
  <c r="D132" i="5"/>
  <c r="H128" i="5"/>
  <c r="G128" i="5"/>
  <c r="D128" i="5"/>
  <c r="H126" i="5"/>
  <c r="G126" i="5"/>
  <c r="D126" i="5"/>
  <c r="H123" i="5"/>
  <c r="G123" i="5"/>
  <c r="D123" i="5"/>
  <c r="H121" i="5"/>
  <c r="G121" i="5"/>
  <c r="D121" i="5"/>
  <c r="H118" i="5"/>
  <c r="G118" i="5"/>
  <c r="D118" i="5"/>
  <c r="H116" i="5"/>
  <c r="G116" i="5"/>
  <c r="D116" i="5"/>
  <c r="H114" i="5"/>
  <c r="G114" i="5"/>
  <c r="D114" i="5"/>
  <c r="H110" i="5"/>
  <c r="H109" i="5" s="1"/>
  <c r="G110" i="5"/>
  <c r="G109" i="5" s="1"/>
  <c r="D110" i="5"/>
  <c r="D109" i="5" s="1"/>
  <c r="H106" i="5"/>
  <c r="H105" i="5" s="1"/>
  <c r="H104" i="5" s="1"/>
  <c r="G106" i="5"/>
  <c r="G105" i="5" s="1"/>
  <c r="G104" i="5" s="1"/>
  <c r="D106" i="5"/>
  <c r="D105" i="5" s="1"/>
  <c r="D104" i="5" s="1"/>
  <c r="D102" i="5"/>
  <c r="D100" i="5"/>
  <c r="D98" i="5"/>
  <c r="H94" i="5"/>
  <c r="G94" i="5"/>
  <c r="D94" i="5"/>
  <c r="H92" i="5"/>
  <c r="G92" i="5"/>
  <c r="D92" i="5"/>
  <c r="H90" i="5"/>
  <c r="G90" i="5"/>
  <c r="D90" i="5"/>
  <c r="H87" i="5"/>
  <c r="G87" i="5"/>
  <c r="D87" i="5"/>
  <c r="H84" i="5"/>
  <c r="G84" i="5"/>
  <c r="H80" i="5"/>
  <c r="G80" i="5"/>
  <c r="D80" i="5"/>
  <c r="H75" i="5"/>
  <c r="G75" i="5"/>
  <c r="D75" i="5"/>
  <c r="H71" i="5"/>
  <c r="G71" i="5"/>
  <c r="D71" i="5"/>
  <c r="H69" i="5"/>
  <c r="G69" i="5"/>
  <c r="D69" i="5"/>
  <c r="H64" i="5"/>
  <c r="G64" i="5"/>
  <c r="D64" i="5"/>
  <c r="H59" i="5"/>
  <c r="H58" i="5" s="1"/>
  <c r="G59" i="5"/>
  <c r="G58" i="5" s="1"/>
  <c r="D59" i="5"/>
  <c r="D58" i="5" s="1"/>
  <c r="H56" i="5"/>
  <c r="G56" i="5"/>
  <c r="D56" i="5"/>
  <c r="H54" i="5"/>
  <c r="G54" i="5"/>
  <c r="D54" i="5"/>
  <c r="H51" i="5"/>
  <c r="H50" i="5" s="1"/>
  <c r="H49" i="5" s="1"/>
  <c r="G51" i="5"/>
  <c r="G50" i="5" s="1"/>
  <c r="G49" i="5" s="1"/>
  <c r="D51" i="5"/>
  <c r="D50" i="5" s="1"/>
  <c r="D49" i="5" s="1"/>
  <c r="H46" i="5"/>
  <c r="G46" i="5"/>
  <c r="D46" i="5"/>
  <c r="H44" i="5"/>
  <c r="G44" i="5"/>
  <c r="D44" i="5"/>
  <c r="H40" i="5"/>
  <c r="G40" i="5"/>
  <c r="D40" i="5"/>
  <c r="H37" i="5"/>
  <c r="G37" i="5"/>
  <c r="D37" i="5"/>
  <c r="H32" i="5"/>
  <c r="G32" i="5"/>
  <c r="D32" i="5"/>
  <c r="H29" i="5"/>
  <c r="G29" i="5"/>
  <c r="D29" i="5"/>
  <c r="H27" i="5"/>
  <c r="G27" i="5"/>
  <c r="D27" i="5"/>
  <c r="H22" i="5"/>
  <c r="G22" i="5"/>
  <c r="D22" i="5"/>
  <c r="H19" i="5"/>
  <c r="G19" i="5"/>
  <c r="D19" i="5"/>
  <c r="H17" i="5"/>
  <c r="G17" i="5"/>
  <c r="D17" i="5"/>
  <c r="H13" i="5"/>
  <c r="H12" i="5" s="1"/>
  <c r="H11" i="5" s="1"/>
  <c r="G13" i="5"/>
  <c r="G12" i="5" s="1"/>
  <c r="G11" i="5" s="1"/>
  <c r="D13" i="5"/>
  <c r="D12" i="5" s="1"/>
  <c r="D11" i="5" s="1"/>
  <c r="H9" i="5"/>
  <c r="H8" i="5" s="1"/>
  <c r="H7" i="5" s="1"/>
  <c r="G9" i="5"/>
  <c r="G8" i="5" s="1"/>
  <c r="G7" i="5" s="1"/>
  <c r="D9" i="5"/>
  <c r="D8" i="5" s="1"/>
  <c r="D7" i="5" s="1"/>
  <c r="D162" i="5" l="1"/>
  <c r="D112" i="5"/>
  <c r="D108" i="5" s="1"/>
  <c r="D39" i="5"/>
  <c r="G112" i="5"/>
  <c r="G108" i="5" s="1"/>
  <c r="H112" i="5"/>
  <c r="H108" i="5" s="1"/>
  <c r="G162" i="5"/>
  <c r="H162" i="5"/>
  <c r="H161" i="5" s="1"/>
  <c r="H63" i="5"/>
  <c r="H53" i="5" s="1"/>
  <c r="D26" i="5"/>
  <c r="G26" i="5"/>
  <c r="H26" i="5"/>
  <c r="G39" i="5"/>
  <c r="D63" i="5"/>
  <c r="G63" i="5"/>
  <c r="D16" i="5"/>
  <c r="D15" i="5" s="1"/>
  <c r="G16" i="5"/>
  <c r="G15" i="5" s="1"/>
  <c r="D74" i="5"/>
  <c r="D73" i="5" s="1"/>
  <c r="G155" i="5"/>
  <c r="G154" i="5" s="1"/>
  <c r="H155" i="5"/>
  <c r="H154" i="5" s="1"/>
  <c r="G74" i="5"/>
  <c r="G73" i="5" s="1"/>
  <c r="H39" i="5"/>
  <c r="D155" i="5"/>
  <c r="D154" i="5" s="1"/>
  <c r="H74" i="5"/>
  <c r="H73" i="5" s="1"/>
  <c r="H16" i="5"/>
  <c r="H15" i="5" s="1"/>
  <c r="D161" i="5"/>
  <c r="G161" i="5"/>
  <c r="D25" i="5" l="1"/>
  <c r="G25" i="5"/>
  <c r="G6" i="5"/>
  <c r="H25" i="5"/>
  <c r="H6" i="5" s="1"/>
</calcChain>
</file>

<file path=xl/sharedStrings.xml><?xml version="1.0" encoding="utf-8"?>
<sst xmlns="http://schemas.openxmlformats.org/spreadsheetml/2006/main" count="470" uniqueCount="197">
  <si>
    <t/>
  </si>
  <si>
    <t>Наименование</t>
  </si>
  <si>
    <t>ЦСР</t>
  </si>
  <si>
    <t>ВР</t>
  </si>
  <si>
    <t>ВСЕГО</t>
  </si>
  <si>
    <t>Развитие культуры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</si>
  <si>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</si>
  <si>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</si>
  <si>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</si>
  <si>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</si>
  <si>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</si>
  <si>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Расходы на обеспечение деятельности (оказание услуг) муниципальных учреждений</t>
  </si>
  <si>
    <t>400</t>
  </si>
  <si>
    <t>Иные бюджетные ассигнования</t>
  </si>
  <si>
    <t>800</t>
  </si>
  <si>
    <t>Поддержка социально ориентированных некоммерческих организаций</t>
  </si>
  <si>
    <t>Предоставление субсидий бюджетным, автономным учреждениям и иным некоммерческим организациям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</si>
  <si>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</si>
  <si>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</si>
  <si>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</si>
  <si>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Ежемесячные доплаты к трудовой пенсии лицам, замещавшим муниципальные должности и должности муниципальной службы</t>
  </si>
  <si>
    <t>Иные социальные выплаты отдельным категориям граждан по муниципальным правовым актам муниципальных образований</t>
  </si>
  <si>
    <t>Содержание, текущий и капитальный ремонт автомобильных дорог общего пользования местного значения</t>
  </si>
  <si>
    <t>Подготовка документов территориального планирования муниципальных образований</t>
  </si>
  <si>
    <t>Обеспечение жильем работников муниципальной бюджетной сферы</t>
  </si>
  <si>
    <t>Межбюджетные трансферты</t>
  </si>
  <si>
    <t>500</t>
  </si>
  <si>
    <t>Развитие систем коммунальной инфраструктуры муниципальных образований</t>
  </si>
  <si>
    <t>Обеспечение мероприятий по пожарной безопасности, защиты населения, территорий от чрезвычайных ситуаций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</si>
  <si>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</si>
  <si>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</si>
  <si>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</si>
  <si>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</si>
  <si>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Текущее содержание и ремонт дорог общего пользования и инженерных сооружений на них</t>
  </si>
  <si>
    <t>Прочие мероприятия по благоустройству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</si>
  <si>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</si>
  <si>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</si>
  <si>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Создание условий для развития и сохранения кадрового потенциала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</si>
  <si>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</si>
  <si>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</si>
  <si>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</si>
  <si>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</si>
  <si>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</si>
  <si>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</si>
  <si>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</si>
  <si>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Реализация мероприятий по обеспечению жильем молодых семей</t>
  </si>
  <si>
    <t>Рубли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</si>
  <si>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</si>
  <si>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</si>
  <si>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</si>
  <si>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</si>
  <si>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Выполнение работ по технологическому присоединению к электрическим сетям электроснабжения застройки индивидуальных жилых домов</t>
  </si>
  <si>
    <t>Приобретение, установка и обслуживание систем безопасности</t>
  </si>
  <si>
    <t>Комплексы процессных мероприятий</t>
  </si>
  <si>
    <t>50 0 00 0000 0</t>
  </si>
  <si>
    <t>50 4 00 0000 0</t>
  </si>
  <si>
    <t>50 4 00 2200 0</t>
  </si>
  <si>
    <t>52 0 00 0000 0</t>
  </si>
  <si>
    <t>52 4 00 0000 0</t>
  </si>
  <si>
    <t>52 4 00 2200 1</t>
  </si>
  <si>
    <t xml:space="preserve">Реализация молодежной политики, патриотического воспитания граждан и развитие гражданского общества </t>
  </si>
  <si>
    <t>57 0 00 0000 0</t>
  </si>
  <si>
    <t>57 4 00 0000 0</t>
  </si>
  <si>
    <t>57 4 00 2200 1</t>
  </si>
  <si>
    <t xml:space="preserve">Развитие физической культуры и спорта </t>
  </si>
  <si>
    <t xml:space="preserve">55 0 00 0000 0 </t>
  </si>
  <si>
    <t>60 0 00 0000 0</t>
  </si>
  <si>
    <t>60 4 00 0000 0</t>
  </si>
  <si>
    <t>60 3 00 1003 0</t>
  </si>
  <si>
    <t>60 3 00 0000 0</t>
  </si>
  <si>
    <t>Ведомственные проекты</t>
  </si>
  <si>
    <t xml:space="preserve">Развитие информационного общества </t>
  </si>
  <si>
    <t>Освещение деятельности ОМСУ в средствах массовой информации</t>
  </si>
  <si>
    <t>68 0 00 0000 0</t>
  </si>
  <si>
    <t>68 3 00 0000 0</t>
  </si>
  <si>
    <t>68 3 00 1000 0</t>
  </si>
  <si>
    <t>68 3 00 1000 Г</t>
  </si>
  <si>
    <t>74 0 00 0000 0</t>
  </si>
  <si>
    <t>74 3 00 0000 0</t>
  </si>
  <si>
    <t>74 3 00 1003 0</t>
  </si>
  <si>
    <t>Организация учета использования земель</t>
  </si>
  <si>
    <t>73 0 00 0000 0</t>
  </si>
  <si>
    <t>73 3 00 0000 0</t>
  </si>
  <si>
    <t>73 3 00 1000 2</t>
  </si>
  <si>
    <t>73 3 00 1000 3</t>
  </si>
  <si>
    <t>73 3 00 1000 4</t>
  </si>
  <si>
    <t>73 3 00 1000 6</t>
  </si>
  <si>
    <t>73 3 00 1002 2</t>
  </si>
  <si>
    <t>55 3 00 0000 0</t>
  </si>
  <si>
    <t>55 3 00 1001 0</t>
  </si>
  <si>
    <t>55 3 00 1004 0</t>
  </si>
  <si>
    <t>55 3 00 1005 0</t>
  </si>
  <si>
    <t>55 4 00 0000 0</t>
  </si>
  <si>
    <t>55 4 00 7102 0</t>
  </si>
  <si>
    <t>55 4 00 7101 0</t>
  </si>
  <si>
    <t>75 0 00 0000 0</t>
  </si>
  <si>
    <t>75 3 00 0000 0</t>
  </si>
  <si>
    <t>75 3 00 1004 0</t>
  </si>
  <si>
    <t>54 0 00 0000 0</t>
  </si>
  <si>
    <t>54 3 00 0000 0</t>
  </si>
  <si>
    <t>54 3 00 1000 4</t>
  </si>
  <si>
    <t>54 3 00 1000 5</t>
  </si>
  <si>
    <t>54 3 00 1002 0</t>
  </si>
  <si>
    <t>64 0 00 0000 0</t>
  </si>
  <si>
    <t>64 3 00 0000 0</t>
  </si>
  <si>
    <t>64 3 00 1003 0</t>
  </si>
  <si>
    <t>63 0 00 0000 0</t>
  </si>
  <si>
    <t>63 3 00 0000 0</t>
  </si>
  <si>
    <t>63 3 00 1000 7</t>
  </si>
  <si>
    <t>Региональный проект "Формирование комфортной городской среды"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</si>
  <si>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</si>
  <si>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1 F2 5555 0</t>
  </si>
  <si>
    <t>63 3 00 1000 1</t>
  </si>
  <si>
    <t>63 3 00 1000 2</t>
  </si>
  <si>
    <t>63 3 00 1000 3</t>
  </si>
  <si>
    <t>63 3 00 1000 9</t>
  </si>
  <si>
    <t>63 3 00 1003 0</t>
  </si>
  <si>
    <t>63 3 00 S265 1</t>
  </si>
  <si>
    <t>61 0 00 0000 0</t>
  </si>
  <si>
    <t>61 3 00 0000 0</t>
  </si>
  <si>
    <t>61 3 00 1001 1</t>
  </si>
  <si>
    <t>61 3 00 L497 0</t>
  </si>
  <si>
    <t>Развитие и освоение территорий в целях стимулирования строительства индивидуальных жилых домов</t>
  </si>
  <si>
    <t>Софинансирование реализации мероприятий в области жилищного строительства (за счет средств МБ)</t>
  </si>
  <si>
    <t>61 3 00 1003 0</t>
  </si>
  <si>
    <t xml:space="preserve">61 3 00 1007 0 </t>
  </si>
  <si>
    <t>61 3 00 1007 0</t>
  </si>
  <si>
    <t>61 3 00 1008 0</t>
  </si>
  <si>
    <t>61 3 00 S470 1</t>
  </si>
  <si>
    <t>61 3 00 1000 0</t>
  </si>
  <si>
    <t>61 3 00 1001 3</t>
  </si>
  <si>
    <t>61 3 00 1002 0</t>
  </si>
  <si>
    <t>Развитие сельского хозяйства и регулирование рынков сельскохозяйственной продукции, сырья и продовольствия</t>
  </si>
  <si>
    <t>67 0 00 0000 0</t>
  </si>
  <si>
    <t>67 3 00 0000 0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</si>
  <si>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</si>
  <si>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</si>
  <si>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</si>
  <si>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Содержание, текущий и капитальный ремонт нежилых помещений</t>
  </si>
  <si>
    <t>73 3 00 1000 7</t>
  </si>
  <si>
    <t>60 4 00 2200 1</t>
  </si>
  <si>
    <t>Формирование муниципальной собственности на объекты капитального строительства</t>
  </si>
  <si>
    <t>73 3 00 1000 1</t>
  </si>
  <si>
    <t>Оценка земельных участков</t>
  </si>
  <si>
    <t>73 3 00 1002 1</t>
  </si>
  <si>
    <t xml:space="preserve">Руководство и управление в сфере установленных функций </t>
  </si>
  <si>
    <t>55 4 00 1160 0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</si>
  <si>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</si>
  <si>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63  3 00 1000 8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</si>
  <si>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</si>
  <si>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</si>
  <si>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Благоустройство дворовых территорий (реализация проекта "1000 дворов" в субъектах РФ, входящих в состав ДФО)</t>
  </si>
  <si>
    <t>63 3 00 1002 1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</si>
  <si>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</si>
  <si>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</si>
  <si>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</si>
  <si>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ГБ)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</si>
  <si>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МБ)</t>
  </si>
  <si>
    <t>60 4 00 6213 0</t>
  </si>
  <si>
    <t>60 4 00 S213 0</t>
  </si>
  <si>
    <t>Текущий и капитальный ремонт жилищного фонда</t>
  </si>
  <si>
    <t>Поддержка инвалидов</t>
  </si>
  <si>
    <t>55 3 52 1001 0</t>
  </si>
  <si>
    <t>Мероприятия по энергосбережению и повышению энергетической эффективности на объектах муниципальной собственности</t>
  </si>
  <si>
    <t>62 0 00 0000 0</t>
  </si>
  <si>
    <t>62 3 00 0000 0</t>
  </si>
  <si>
    <t>62 3 00 1000 0</t>
  </si>
  <si>
    <t>Обеспечение граждан доступным и комфортным жильем</t>
  </si>
  <si>
    <t>61 3 00 1001 0</t>
  </si>
  <si>
    <t>63 3 00 1000 4</t>
  </si>
  <si>
    <t>Текущий и капитальный ремонт муниципального жилищного фонда</t>
  </si>
  <si>
    <t>61 3 00 1002 1</t>
  </si>
  <si>
    <t>2028 год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</si>
  <si>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</si>
  <si>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r>
      <t>Распределение бюджетных ассигнований по целевым статьям муниципальных  программ и группам видов расходов</t>
    </r>
    <r>
      <rPr>
        <b/>
        <sz val="12"/>
        <color theme="3" tint="0.59999389629810485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классификации расходов б</t>
    </r>
    <r>
      <rPr>
        <b/>
        <sz val="12"/>
        <color rgb="FF000000"/>
        <rFont val="Times New Roman"/>
        <family val="1"/>
        <charset val="204"/>
      </rPr>
      <t>юджета на 2026 год и на плановый период 2027 и 2028 годов</t>
    </r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</si>
  <si>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</si>
  <si>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</si>
  <si>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5417 0</t>
  </si>
  <si>
    <t>60 1 И8 9Д02 0</t>
  </si>
  <si>
    <t>Организация мероприятий для семей участников СВО</t>
  </si>
  <si>
    <t>55 3 00 1013 0</t>
  </si>
  <si>
    <t xml:space="preserve">Социальная поддержка граждан </t>
  </si>
  <si>
    <t xml:space="preserve">Развитие транспортного комплекса </t>
  </si>
  <si>
    <t xml:space="preserve">Обеспечение качественным жильем </t>
  </si>
  <si>
    <t xml:space="preserve">Обеспечение качественными жилищно-коммунальными услугами и развитие энергетики </t>
  </si>
  <si>
    <t xml:space="preserve">Формирование современной городской среды </t>
  </si>
  <si>
    <t xml:space="preserve">Экономическое развитие </t>
  </si>
  <si>
    <t xml:space="preserve">Обеспечение безопасности жизнедеятельности населения </t>
  </si>
  <si>
    <t xml:space="preserve">Развитие предпринимательства и туризма </t>
  </si>
  <si>
    <t xml:space="preserve">Управление собственностью </t>
  </si>
  <si>
    <t>Сумма уточнений (+, -)</t>
  </si>
  <si>
    <t>2026 год с уточнениями</t>
  </si>
  <si>
    <t>67 3  00 6353 0</t>
  </si>
  <si>
    <t>63 3 00 S265 0</t>
  </si>
  <si>
    <t>Текущее содержание и ремонт дорог общего пользования местного  значения и инженерных сооружений на них</t>
  </si>
  <si>
    <t>60 3 00 1007 0</t>
  </si>
  <si>
    <t>Приложение № 2
к решению городского Совета
от 25.03.2026 № V - 48-13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</si>
</sst>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_₽"/>
  </numFmts>
  <fonts count="17" x14ac:knownFonts="1">
    <font>
      <sz val="10"/>
      <color rgb="FF000000"/>
      <name val="Times New Roman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theme="3" tint="0.5999938962981048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 applyFont="0" applyFill="0" applyBorder="0" applyAlignment="0" applyProtection="0"/>
    <xf numFmtId="4" fontId="6" fillId="0" borderId="1">
      <alignment horizontal="right" vertical="top" shrinkToFit="1"/>
    </xf>
  </cellStyleXfs>
  <cellXfs count="52">
    <xf numFmtId="0" fontId="0" fillId="0" borderId="0" xfId="0">
      <alignment vertical="top" wrapText="1"/>
    </xf>
    <xf numFmtId="0" fontId="3" fillId="0" borderId="0" xfId="0" applyFont="1">
      <alignment vertical="top" wrapText="1"/>
    </xf>
    <xf numFmtId="4" fontId="0" fillId="0" borderId="0" xfId="0" applyNumberFormat="1">
      <alignment vertical="top" wrapText="1"/>
    </xf>
    <xf numFmtId="0" fontId="1" fillId="0" borderId="0" xfId="0" applyFont="1">
      <alignment vertical="top" wrapText="1"/>
    </xf>
    <xf numFmtId="0" fontId="0" fillId="2" borderId="0" xfId="0" applyFill="1">
      <alignment vertical="top" wrapText="1"/>
    </xf>
    <xf numFmtId="0" fontId="4" fillId="0" borderId="0" xfId="0" applyFont="1">
      <alignment vertical="top" wrapText="1"/>
    </xf>
    <xf numFmtId="4" fontId="9" fillId="2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13" fillId="2" borderId="1" xfId="0" applyFont="1" applyFill="1" applyBorder="1">
      <alignment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right" vertical="top" wrapText="1"/>
    </xf>
    <xf numFmtId="0" fontId="9" fillId="2" borderId="1" xfId="0" applyFont="1" applyFill="1" applyBorder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0" fontId="9" fillId="3" borderId="1" xfId="0" applyFont="1" applyFill="1" applyBorder="1" applyAlignment="1">
      <alignment horizontal="center" vertical="top" wrapText="1"/>
    </xf>
    <xf numFmtId="0" fontId="11" fillId="0" borderId="1" xfId="0" applyFont="1" applyBorder="1">
      <alignment vertical="top" wrapText="1"/>
    </xf>
    <xf numFmtId="0" fontId="13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14" fillId="0" borderId="1" xfId="0" applyFont="1" applyBorder="1" applyAlignment="1">
      <alignment horizontal="center" vertical="top" wrapText="1"/>
    </xf>
    <xf numFmtId="4" fontId="9" fillId="2" borderId="5" xfId="0" applyNumberFormat="1" applyFont="1" applyFill="1" applyBorder="1" applyAlignment="1">
      <alignment horizontal="right" vertical="top" wrapText="1"/>
    </xf>
    <xf numFmtId="4" fontId="13" fillId="2" borderId="2" xfId="2" applyFont="1" applyFill="1" applyBorder="1">
      <alignment horizontal="right" vertical="top" shrinkToFit="1"/>
    </xf>
    <xf numFmtId="4" fontId="13" fillId="2" borderId="3" xfId="0" applyNumberFormat="1" applyFont="1" applyFill="1" applyBorder="1" applyAlignment="1">
      <alignment horizontal="right" vertical="top" wrapText="1"/>
    </xf>
    <xf numFmtId="4" fontId="13" fillId="2" borderId="2" xfId="0" applyNumberFormat="1" applyFont="1" applyFill="1" applyBorder="1" applyAlignment="1">
      <alignment horizontal="right" vertical="top" wrapText="1"/>
    </xf>
    <xf numFmtId="4" fontId="9" fillId="2" borderId="3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vertical="top" wrapText="1"/>
    </xf>
    <xf numFmtId="4" fontId="9" fillId="4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horizontal="left" vertical="top" wrapText="1"/>
    </xf>
    <xf numFmtId="4" fontId="13" fillId="2" borderId="4" xfId="0" applyNumberFormat="1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right" vertical="top" wrapText="1"/>
    </xf>
    <xf numFmtId="4" fontId="9" fillId="2" borderId="0" xfId="0" applyNumberFormat="1" applyFont="1" applyFill="1" applyAlignment="1">
      <alignment horizontal="right" vertical="top" wrapText="1"/>
    </xf>
    <xf numFmtId="4" fontId="13" fillId="2" borderId="0" xfId="0" applyNumberFormat="1" applyFont="1" applyFill="1" applyAlignment="1">
      <alignment horizontal="right" vertical="top" wrapText="1"/>
    </xf>
    <xf numFmtId="4" fontId="9" fillId="2" borderId="2" xfId="2" applyFont="1" applyFill="1" applyBorder="1">
      <alignment horizontal="right" vertical="top" shrinkToFit="1"/>
    </xf>
    <xf numFmtId="164" fontId="9" fillId="2" borderId="2" xfId="1" applyFont="1" applyFill="1" applyBorder="1" applyAlignment="1">
      <alignment vertical="top"/>
    </xf>
    <xf numFmtId="164" fontId="16" fillId="2" borderId="2" xfId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</cellXfs>
  <cellStyles count="3">
    <cellStyle name="xl40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view="pageBreakPreview" zoomScaleNormal="100" zoomScaleSheetLayoutView="100" workbookViewId="0">
      <selection activeCell="A2" sqref="A2:H2"/>
    </sheetView>
  </sheetViews>
  <sheetFormatPr defaultRowHeight="12.75" outlineLevelRow="2" x14ac:dyDescent="0.2"/>
  <cols>
    <col min="1" max="1" width="53.6640625" customWidth="1"/>
    <col min="2" max="2" width="17.6640625" customWidth="1"/>
    <col min="3" max="3" width="8.83203125" customWidth="1"/>
    <col min="4" max="6" width="21.83203125" customWidth="1"/>
    <col min="7" max="7" width="21.33203125" customWidth="1"/>
    <col min="8" max="8" width="20.83203125" customWidth="1"/>
    <col min="9" max="9" width="19.6640625" customWidth="1"/>
    <col min="10" max="10" width="19" customWidth="1"/>
    <col min="11" max="11" width="18.33203125" customWidth="1"/>
    <col min="12" max="12" width="19" customWidth="1"/>
  </cols>
  <sheetData>
    <row r="1" spans="1:12" x14ac:dyDescent="0.2">
      <c r="A1" t="s">
        <v>0</v>
      </c>
    </row>
    <row r="2" spans="1:12" ht="57" customHeight="1" x14ac:dyDescent="0.2">
      <c r="A2" s="49" t="s">
        <v>196</v>
      </c>
      <c r="B2" s="49"/>
      <c r="C2" s="49"/>
      <c r="D2" s="49"/>
      <c r="E2" s="49"/>
      <c r="F2" s="49"/>
      <c r="G2" s="49"/>
      <c r="H2" s="49"/>
    </row>
    <row r="3" spans="1:12" ht="43.5" customHeight="1" x14ac:dyDescent="0.2">
      <c r="A3" s="50" t="s">
        <v>174</v>
      </c>
      <c r="B3" s="50"/>
      <c r="C3" s="50"/>
      <c r="D3" s="50"/>
      <c r="E3" s="50"/>
      <c r="F3" s="50"/>
      <c r="G3" s="50"/>
      <c r="H3" s="50"/>
    </row>
    <row r="4" spans="1:12" ht="13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</row>
    <row r="5" spans="1:12" ht="28.9" customHeight="1" x14ac:dyDescent="0.2">
      <c r="A5" s="7" t="s">
        <v>1</v>
      </c>
      <c r="B5" s="7" t="s">
        <v>2</v>
      </c>
      <c r="C5" s="7" t="s">
        <v>3</v>
      </c>
      <c r="D5" s="7" t="s">
        <v>135</v>
      </c>
      <c r="E5" s="8" t="s">
        <v>190</v>
      </c>
      <c r="F5" s="8" t="s">
        <v>191</v>
      </c>
      <c r="G5" s="7" t="s">
        <v>155</v>
      </c>
      <c r="H5" s="7" t="s">
        <v>172</v>
      </c>
      <c r="I5" s="2"/>
      <c r="J5" s="2"/>
    </row>
    <row r="6" spans="1:12" ht="13.15" customHeight="1" x14ac:dyDescent="0.2">
      <c r="A6" s="9" t="s">
        <v>4</v>
      </c>
      <c r="B6" s="7" t="s">
        <v>0</v>
      </c>
      <c r="C6" s="7" t="s">
        <v>0</v>
      </c>
      <c r="D6" s="10">
        <f>D7+D11+D15+D25+D49+D53+D73+D108+D146+D154+D161+D181+D186+D150+D104</f>
        <v>727468673.99000013</v>
      </c>
      <c r="E6" s="10">
        <f>E7+E11+E15+E25+E49+E53+E73+E108+E146+E154+E161+E181+E186+E150+E104</f>
        <v>328920055.15999997</v>
      </c>
      <c r="F6" s="10">
        <f>F7+F11+F15+F25+F49+F53+F73+F108+F146+F154+F161+F181+F186+F150+F104</f>
        <v>1056388729.1500002</v>
      </c>
      <c r="G6" s="10">
        <f>G7+G11+G15+G25+G49+G53+G73+G108+G146+G154+G161+G181+G186+G150+G104</f>
        <v>556266050.70000005</v>
      </c>
      <c r="H6" s="10">
        <f>H7+H11+H15+H25+H49+H53+H73+H108+H146+H154+H161+H181+H186+H150+H104</f>
        <v>412138610.67000002</v>
      </c>
      <c r="I6" s="2"/>
      <c r="J6" s="2"/>
      <c r="K6" s="2"/>
      <c r="L6" s="2"/>
    </row>
    <row r="7" spans="1:12" ht="14.45" customHeight="1" x14ac:dyDescent="0.2">
      <c r="A7" s="11" t="s">
        <v>5</v>
      </c>
      <c r="B7" s="12" t="s">
        <v>54</v>
      </c>
      <c r="C7" s="12" t="s">
        <v>0</v>
      </c>
      <c r="D7" s="13">
        <f>D8</f>
        <v>23415560.649999999</v>
      </c>
      <c r="E7" s="13">
        <f t="shared" ref="E7:F9" si="0">E8</f>
        <v>0</v>
      </c>
      <c r="F7" s="13">
        <f t="shared" si="0"/>
        <v>23415560.649999999</v>
      </c>
      <c r="G7" s="13">
        <f t="shared" ref="G7:H9" si="1">G8</f>
        <v>25163348.710000001</v>
      </c>
      <c r="H7" s="13">
        <f t="shared" si="1"/>
        <v>27065002.100000001</v>
      </c>
      <c r="I7" s="2"/>
      <c r="J7" s="2"/>
      <c r="K7" s="2"/>
      <c r="L7" s="2"/>
    </row>
    <row r="8" spans="1:12" x14ac:dyDescent="0.2">
      <c r="A8" s="14" t="s">
        <v>53</v>
      </c>
      <c r="B8" s="15" t="s">
        <v>55</v>
      </c>
      <c r="C8" s="15"/>
      <c r="D8" s="16">
        <f>D9</f>
        <v>23415560.649999999</v>
      </c>
      <c r="E8" s="16">
        <f t="shared" si="0"/>
        <v>0</v>
      </c>
      <c r="F8" s="16">
        <f t="shared" si="0"/>
        <v>23415560.649999999</v>
      </c>
      <c r="G8" s="16">
        <f t="shared" si="1"/>
        <v>25163348.710000001</v>
      </c>
      <c r="H8" s="16">
        <f t="shared" si="1"/>
        <v>27065002.100000001</v>
      </c>
      <c r="I8" s="2"/>
      <c r="J8" s="2"/>
    </row>
    <row r="9" spans="1:12" ht="27" x14ac:dyDescent="0.2">
      <c r="A9" s="17" t="s">
        <v>11</v>
      </c>
      <c r="B9" s="18" t="s">
        <v>56</v>
      </c>
      <c r="C9" s="18" t="s">
        <v>0</v>
      </c>
      <c r="D9" s="19">
        <f>D10</f>
        <v>23415560.649999999</v>
      </c>
      <c r="E9" s="19">
        <f t="shared" si="0"/>
        <v>0</v>
      </c>
      <c r="F9" s="19">
        <f t="shared" si="0"/>
        <v>23415560.649999999</v>
      </c>
      <c r="G9" s="19">
        <f t="shared" si="1"/>
        <v>25163348.710000001</v>
      </c>
      <c r="H9" s="19">
        <f t="shared" si="1"/>
        <v>27065002.100000001</v>
      </c>
      <c r="I9" s="2"/>
      <c r="J9" s="2"/>
    </row>
    <row r="10" spans="1:12" ht="28.5" customHeight="1" x14ac:dyDescent="0.2">
      <c r="A10" s="20" t="s">
        <v>16</v>
      </c>
      <c r="B10" s="21" t="s">
        <v>56</v>
      </c>
      <c r="C10" s="22">
        <v>600</v>
      </c>
      <c r="D10" s="6">
        <v>23415560.649999999</v>
      </c>
      <c r="E10" s="6">
        <v>0</v>
      </c>
      <c r="F10" s="6">
        <f>D10+E10</f>
        <v>23415560.649999999</v>
      </c>
      <c r="G10" s="6">
        <v>25163348.710000001</v>
      </c>
      <c r="H10" s="6">
        <v>27065002.100000001</v>
      </c>
    </row>
    <row r="11" spans="1:12" ht="38.25" x14ac:dyDescent="0.2">
      <c r="A11" s="11" t="s">
        <v>60</v>
      </c>
      <c r="B11" s="12" t="s">
        <v>57</v>
      </c>
      <c r="C11" s="12" t="s">
        <v>0</v>
      </c>
      <c r="D11" s="13">
        <f>D12</f>
        <v>4694345.51</v>
      </c>
      <c r="E11" s="13">
        <f t="shared" ref="E11:F13" si="2">E12</f>
        <v>0</v>
      </c>
      <c r="F11" s="13">
        <f t="shared" si="2"/>
        <v>4694345.51</v>
      </c>
      <c r="G11" s="13">
        <f t="shared" ref="G11:H13" si="3">G12</f>
        <v>4677152.2300000004</v>
      </c>
      <c r="H11" s="13">
        <f t="shared" si="3"/>
        <v>4776278.3499999996</v>
      </c>
      <c r="I11" s="2"/>
    </row>
    <row r="12" spans="1:12" x14ac:dyDescent="0.2">
      <c r="A12" s="14" t="s">
        <v>53</v>
      </c>
      <c r="B12" s="15" t="s">
        <v>58</v>
      </c>
      <c r="C12" s="23"/>
      <c r="D12" s="24">
        <f>D13</f>
        <v>4694345.51</v>
      </c>
      <c r="E12" s="24">
        <f t="shared" si="2"/>
        <v>0</v>
      </c>
      <c r="F12" s="24">
        <f t="shared" si="2"/>
        <v>4694345.51</v>
      </c>
      <c r="G12" s="16">
        <f t="shared" si="3"/>
        <v>4677152.2300000004</v>
      </c>
      <c r="H12" s="16">
        <f t="shared" si="3"/>
        <v>4776278.3499999996</v>
      </c>
    </row>
    <row r="13" spans="1:12" ht="27" x14ac:dyDescent="0.2">
      <c r="A13" s="17" t="s">
        <v>11</v>
      </c>
      <c r="B13" s="18" t="s">
        <v>59</v>
      </c>
      <c r="C13" s="25" t="s">
        <v>0</v>
      </c>
      <c r="D13" s="26">
        <f>D14</f>
        <v>4694345.51</v>
      </c>
      <c r="E13" s="26">
        <f t="shared" si="2"/>
        <v>0</v>
      </c>
      <c r="F13" s="26">
        <f t="shared" si="2"/>
        <v>4694345.51</v>
      </c>
      <c r="G13" s="19">
        <f t="shared" si="3"/>
        <v>4677152.2300000004</v>
      </c>
      <c r="H13" s="19">
        <f t="shared" si="3"/>
        <v>4776278.3499999996</v>
      </c>
    </row>
    <row r="14" spans="1:12" s="4" customFormat="1" ht="24.75" customHeight="1" x14ac:dyDescent="0.2">
      <c r="A14" s="20" t="s">
        <v>16</v>
      </c>
      <c r="B14" s="22" t="s">
        <v>59</v>
      </c>
      <c r="C14" s="22">
        <v>600</v>
      </c>
      <c r="D14" s="6">
        <v>4694345.51</v>
      </c>
      <c r="E14" s="6">
        <v>0</v>
      </c>
      <c r="F14" s="6">
        <f>D14+E14</f>
        <v>4694345.51</v>
      </c>
      <c r="G14" s="6">
        <v>4677152.2300000004</v>
      </c>
      <c r="H14" s="6">
        <v>4776278.3499999996</v>
      </c>
    </row>
    <row r="15" spans="1:12" ht="14.45" customHeight="1" x14ac:dyDescent="0.2">
      <c r="A15" s="11" t="s">
        <v>47</v>
      </c>
      <c r="B15" s="12" t="s">
        <v>98</v>
      </c>
      <c r="C15" s="27"/>
      <c r="D15" s="13">
        <f>D16</f>
        <v>935786.93</v>
      </c>
      <c r="E15" s="13">
        <f t="shared" ref="E15:F15" si="4">E16</f>
        <v>260.27999999999997</v>
      </c>
      <c r="F15" s="13">
        <f t="shared" si="4"/>
        <v>936047.21000000008</v>
      </c>
      <c r="G15" s="13">
        <f>G16</f>
        <v>935786.93</v>
      </c>
      <c r="H15" s="13">
        <f>H16</f>
        <v>941647.21</v>
      </c>
    </row>
    <row r="16" spans="1:12" ht="14.45" customHeight="1" x14ac:dyDescent="0.2">
      <c r="A16" s="28" t="s">
        <v>70</v>
      </c>
      <c r="B16" s="23" t="s">
        <v>99</v>
      </c>
      <c r="C16" s="21"/>
      <c r="D16" s="24">
        <f>D17+D19+D22</f>
        <v>935786.93</v>
      </c>
      <c r="E16" s="24">
        <f t="shared" ref="E16:F16" si="5">E17+E19+E22</f>
        <v>260.27999999999997</v>
      </c>
      <c r="F16" s="24">
        <f t="shared" si="5"/>
        <v>936047.21000000008</v>
      </c>
      <c r="G16" s="24">
        <f>G17+G19+G22</f>
        <v>935786.93</v>
      </c>
      <c r="H16" s="24">
        <f>H17+H19+H22</f>
        <v>941647.21</v>
      </c>
    </row>
    <row r="17" spans="1:8" ht="14.45" customHeight="1" x14ac:dyDescent="0.2">
      <c r="A17" s="29" t="s">
        <v>52</v>
      </c>
      <c r="B17" s="25" t="s">
        <v>100</v>
      </c>
      <c r="C17" s="21"/>
      <c r="D17" s="26">
        <f>D18</f>
        <v>140000</v>
      </c>
      <c r="E17" s="26">
        <f t="shared" ref="E17:F17" si="6">E18</f>
        <v>0</v>
      </c>
      <c r="F17" s="26">
        <f t="shared" si="6"/>
        <v>140000</v>
      </c>
      <c r="G17" s="26">
        <f>G18</f>
        <v>140000</v>
      </c>
      <c r="H17" s="26">
        <f>H18</f>
        <v>140000</v>
      </c>
    </row>
    <row r="18" spans="1:8" ht="25.5" customHeight="1" x14ac:dyDescent="0.2">
      <c r="A18" s="30" t="s">
        <v>7</v>
      </c>
      <c r="B18" s="22" t="s">
        <v>100</v>
      </c>
      <c r="C18" s="21">
        <v>200</v>
      </c>
      <c r="D18" s="6">
        <v>140000</v>
      </c>
      <c r="E18" s="6">
        <v>0</v>
      </c>
      <c r="F18" s="6">
        <f>D18+E18</f>
        <v>140000</v>
      </c>
      <c r="G18" s="6">
        <v>140000</v>
      </c>
      <c r="H18" s="6">
        <v>140000</v>
      </c>
    </row>
    <row r="19" spans="1:8" ht="14.45" customHeight="1" x14ac:dyDescent="0.2">
      <c r="A19" s="29" t="s">
        <v>48</v>
      </c>
      <c r="B19" s="25" t="s">
        <v>101</v>
      </c>
      <c r="C19" s="21"/>
      <c r="D19" s="26">
        <f>D20+D21</f>
        <v>659786.93000000005</v>
      </c>
      <c r="E19" s="26">
        <f t="shared" ref="E19:F19" si="7">E20+E21</f>
        <v>260.27999999999997</v>
      </c>
      <c r="F19" s="26">
        <f t="shared" si="7"/>
        <v>660047.21000000008</v>
      </c>
      <c r="G19" s="26">
        <f t="shared" ref="G19:H19" si="8">G20+G21</f>
        <v>659786.93000000005</v>
      </c>
      <c r="H19" s="26">
        <f t="shared" si="8"/>
        <v>665647.21</v>
      </c>
    </row>
    <row r="20" spans="1:8" ht="23.25" customHeight="1" x14ac:dyDescent="0.2">
      <c r="A20" s="30" t="s">
        <v>7</v>
      </c>
      <c r="B20" s="22" t="s">
        <v>101</v>
      </c>
      <c r="C20" s="21">
        <v>200</v>
      </c>
      <c r="D20" s="6">
        <v>569786.93000000005</v>
      </c>
      <c r="E20" s="6">
        <v>260.27999999999997</v>
      </c>
      <c r="F20" s="6">
        <f>D20+E20</f>
        <v>570047.21000000008</v>
      </c>
      <c r="G20" s="6">
        <v>569786.93000000005</v>
      </c>
      <c r="H20" s="6">
        <v>575647.21</v>
      </c>
    </row>
    <row r="21" spans="1:8" ht="14.45" customHeight="1" x14ac:dyDescent="0.2">
      <c r="A21" s="30" t="s">
        <v>49</v>
      </c>
      <c r="B21" s="22" t="s">
        <v>101</v>
      </c>
      <c r="C21" s="21">
        <v>300</v>
      </c>
      <c r="D21" s="6">
        <v>90000</v>
      </c>
      <c r="E21" s="6">
        <v>0</v>
      </c>
      <c r="F21" s="6">
        <f>D21+E21</f>
        <v>90000</v>
      </c>
      <c r="G21" s="6">
        <v>90000</v>
      </c>
      <c r="H21" s="6">
        <v>90000</v>
      </c>
    </row>
    <row r="22" spans="1:8" ht="14.45" customHeight="1" x14ac:dyDescent="0.2">
      <c r="A22" s="29" t="s">
        <v>50</v>
      </c>
      <c r="B22" s="25" t="s">
        <v>102</v>
      </c>
      <c r="C22" s="31"/>
      <c r="D22" s="26">
        <f>D24+D23</f>
        <v>136000</v>
      </c>
      <c r="E22" s="26">
        <f t="shared" ref="E22:F22" si="9">E24+E23</f>
        <v>0</v>
      </c>
      <c r="F22" s="26">
        <f t="shared" si="9"/>
        <v>136000</v>
      </c>
      <c r="G22" s="26">
        <f t="shared" ref="G22:H22" si="10">G24+G23</f>
        <v>136000</v>
      </c>
      <c r="H22" s="26">
        <f t="shared" si="10"/>
        <v>136000</v>
      </c>
    </row>
    <row r="23" spans="1:8" ht="24.75" customHeight="1" x14ac:dyDescent="0.2">
      <c r="A23" s="30" t="s">
        <v>136</v>
      </c>
      <c r="B23" s="22" t="s">
        <v>102</v>
      </c>
      <c r="C23" s="21">
        <v>100</v>
      </c>
      <c r="D23" s="6">
        <v>136000</v>
      </c>
      <c r="E23" s="6">
        <v>0</v>
      </c>
      <c r="F23" s="6">
        <f>D23+E23</f>
        <v>136000</v>
      </c>
      <c r="G23" s="6">
        <v>136000</v>
      </c>
      <c r="H23" s="6">
        <v>136000</v>
      </c>
    </row>
    <row r="24" spans="1:8" ht="25.5" hidden="1" customHeight="1" x14ac:dyDescent="0.2">
      <c r="A24" s="30" t="s">
        <v>7</v>
      </c>
      <c r="B24" s="22" t="s">
        <v>102</v>
      </c>
      <c r="C24" s="21">
        <v>200</v>
      </c>
      <c r="D24" s="6">
        <v>0</v>
      </c>
      <c r="E24" s="6"/>
      <c r="F24" s="6"/>
      <c r="G24" s="6">
        <v>0</v>
      </c>
      <c r="H24" s="6">
        <v>0</v>
      </c>
    </row>
    <row r="25" spans="1:8" ht="14.45" customHeight="1" x14ac:dyDescent="0.2">
      <c r="A25" s="11" t="s">
        <v>181</v>
      </c>
      <c r="B25" s="12" t="s">
        <v>65</v>
      </c>
      <c r="C25" s="12" t="s">
        <v>0</v>
      </c>
      <c r="D25" s="13">
        <f>D26+D39</f>
        <v>18566601</v>
      </c>
      <c r="E25" s="13">
        <f t="shared" ref="E25:F25" si="11">E26+E39</f>
        <v>1774592</v>
      </c>
      <c r="F25" s="13">
        <f t="shared" si="11"/>
        <v>20341193</v>
      </c>
      <c r="G25" s="13">
        <f>G26+G39</f>
        <v>14838026.76</v>
      </c>
      <c r="H25" s="13">
        <f>H26+H39</f>
        <v>13838027.630000003</v>
      </c>
    </row>
    <row r="26" spans="1:8" ht="14.45" customHeight="1" x14ac:dyDescent="0.2">
      <c r="A26" s="28" t="s">
        <v>70</v>
      </c>
      <c r="B26" s="23" t="s">
        <v>88</v>
      </c>
      <c r="C26" s="15"/>
      <c r="D26" s="24">
        <f>D27+D29+D32+D37+D35</f>
        <v>1398000</v>
      </c>
      <c r="E26" s="24">
        <f t="shared" ref="E26:F26" si="12">E27+E29+E32+E37+E35</f>
        <v>1430000</v>
      </c>
      <c r="F26" s="24">
        <f t="shared" si="12"/>
        <v>2828000</v>
      </c>
      <c r="G26" s="24">
        <f t="shared" ref="G26:H26" si="13">G27+G29+G32+G37+G35</f>
        <v>1427520</v>
      </c>
      <c r="H26" s="24">
        <f t="shared" si="13"/>
        <v>1458220.8</v>
      </c>
    </row>
    <row r="27" spans="1:8" ht="14.45" hidden="1" customHeight="1" outlineLevel="1" x14ac:dyDescent="0.2">
      <c r="A27" s="29" t="s">
        <v>15</v>
      </c>
      <c r="B27" s="25" t="s">
        <v>89</v>
      </c>
      <c r="C27" s="18"/>
      <c r="D27" s="26">
        <f>D28</f>
        <v>0</v>
      </c>
      <c r="E27" s="26">
        <f t="shared" ref="E27:F27" si="14">E28</f>
        <v>0</v>
      </c>
      <c r="F27" s="26">
        <f t="shared" si="14"/>
        <v>0</v>
      </c>
      <c r="G27" s="26">
        <f>G28</f>
        <v>0</v>
      </c>
      <c r="H27" s="26">
        <f>H28</f>
        <v>0</v>
      </c>
    </row>
    <row r="28" spans="1:8" ht="14.45" hidden="1" customHeight="1" outlineLevel="1" x14ac:dyDescent="0.2">
      <c r="A28" s="20" t="s">
        <v>16</v>
      </c>
      <c r="B28" s="22" t="s">
        <v>89</v>
      </c>
      <c r="C28" s="21">
        <v>600</v>
      </c>
      <c r="D28" s="6"/>
      <c r="E28" s="6"/>
      <c r="F28" s="6"/>
      <c r="G28" s="6"/>
      <c r="H28" s="6"/>
    </row>
    <row r="29" spans="1:8" ht="27.75" customHeight="1" collapsed="1" x14ac:dyDescent="0.2">
      <c r="A29" s="29" t="s">
        <v>18</v>
      </c>
      <c r="B29" s="25" t="s">
        <v>90</v>
      </c>
      <c r="C29" s="18" t="s">
        <v>0</v>
      </c>
      <c r="D29" s="26">
        <f>D30+D31</f>
        <v>630000</v>
      </c>
      <c r="E29" s="26">
        <f t="shared" ref="E29:F29" si="15">E30+E31</f>
        <v>1430000</v>
      </c>
      <c r="F29" s="26">
        <f t="shared" si="15"/>
        <v>2060000</v>
      </c>
      <c r="G29" s="26">
        <f>G30+G31</f>
        <v>655200</v>
      </c>
      <c r="H29" s="26">
        <f>H30+H31</f>
        <v>681408</v>
      </c>
    </row>
    <row r="30" spans="1:8" ht="22.5" customHeight="1" x14ac:dyDescent="0.2">
      <c r="A30" s="30" t="s">
        <v>7</v>
      </c>
      <c r="B30" s="22" t="s">
        <v>90</v>
      </c>
      <c r="C30" s="21" t="s">
        <v>8</v>
      </c>
      <c r="D30" s="6">
        <v>150000</v>
      </c>
      <c r="E30" s="6">
        <v>0</v>
      </c>
      <c r="F30" s="6">
        <f>D30+E30</f>
        <v>150000</v>
      </c>
      <c r="G30" s="6">
        <v>156000</v>
      </c>
      <c r="H30" s="6">
        <v>162240</v>
      </c>
    </row>
    <row r="31" spans="1:8" ht="14.45" customHeight="1" x14ac:dyDescent="0.2">
      <c r="A31" s="30" t="s">
        <v>9</v>
      </c>
      <c r="B31" s="22" t="s">
        <v>90</v>
      </c>
      <c r="C31" s="21">
        <v>300</v>
      </c>
      <c r="D31" s="6">
        <v>480000</v>
      </c>
      <c r="E31" s="32">
        <v>1430000</v>
      </c>
      <c r="F31" s="6">
        <f>D31+E31</f>
        <v>1910000</v>
      </c>
      <c r="G31" s="6">
        <v>499200</v>
      </c>
      <c r="H31" s="6">
        <v>519168</v>
      </c>
    </row>
    <row r="32" spans="1:8" ht="14.45" customHeight="1" x14ac:dyDescent="0.2">
      <c r="A32" s="29" t="s">
        <v>19</v>
      </c>
      <c r="B32" s="25" t="s">
        <v>91</v>
      </c>
      <c r="C32" s="18"/>
      <c r="D32" s="26">
        <f>D33+D34</f>
        <v>768000</v>
      </c>
      <c r="E32" s="26">
        <f t="shared" ref="E32:F32" si="16">E33+E34</f>
        <v>0</v>
      </c>
      <c r="F32" s="26">
        <f t="shared" si="16"/>
        <v>768000</v>
      </c>
      <c r="G32" s="26">
        <f>G33+G34</f>
        <v>772320</v>
      </c>
      <c r="H32" s="26">
        <f>H33+H34</f>
        <v>776812.8</v>
      </c>
    </row>
    <row r="33" spans="1:8" ht="22.5" customHeight="1" x14ac:dyDescent="0.2">
      <c r="A33" s="30" t="s">
        <v>7</v>
      </c>
      <c r="B33" s="22" t="s">
        <v>91</v>
      </c>
      <c r="C33" s="21">
        <v>200</v>
      </c>
      <c r="D33" s="6">
        <v>368000</v>
      </c>
      <c r="E33" s="6">
        <v>0</v>
      </c>
      <c r="F33" s="6">
        <f>D33+E33</f>
        <v>368000</v>
      </c>
      <c r="G33" s="6">
        <v>372320</v>
      </c>
      <c r="H33" s="6">
        <v>376812.79999999999</v>
      </c>
    </row>
    <row r="34" spans="1:8" ht="14.25" customHeight="1" x14ac:dyDescent="0.2">
      <c r="A34" s="30" t="s">
        <v>9</v>
      </c>
      <c r="B34" s="22" t="s">
        <v>91</v>
      </c>
      <c r="C34" s="21">
        <v>300</v>
      </c>
      <c r="D34" s="6">
        <v>400000</v>
      </c>
      <c r="E34" s="6">
        <v>0</v>
      </c>
      <c r="F34" s="6">
        <f>D34+E34</f>
        <v>400000</v>
      </c>
      <c r="G34" s="6">
        <v>400000</v>
      </c>
      <c r="H34" s="6">
        <v>400000</v>
      </c>
    </row>
    <row r="35" spans="1:8" ht="14.45" hidden="1" customHeight="1" outlineLevel="1" x14ac:dyDescent="0.2">
      <c r="A35" s="29" t="s">
        <v>179</v>
      </c>
      <c r="B35" s="25" t="s">
        <v>180</v>
      </c>
      <c r="C35" s="25"/>
      <c r="D35" s="26">
        <f>D36</f>
        <v>0</v>
      </c>
      <c r="E35" s="26"/>
      <c r="F35" s="26"/>
      <c r="G35" s="26">
        <f t="shared" ref="G35:H35" si="17">G36</f>
        <v>0</v>
      </c>
      <c r="H35" s="26">
        <f t="shared" si="17"/>
        <v>0</v>
      </c>
    </row>
    <row r="36" spans="1:8" ht="14.45" hidden="1" customHeight="1" outlineLevel="1" x14ac:dyDescent="0.2">
      <c r="A36" s="30" t="s">
        <v>7</v>
      </c>
      <c r="B36" s="22" t="s">
        <v>180</v>
      </c>
      <c r="C36" s="22">
        <v>200</v>
      </c>
      <c r="D36" s="6">
        <v>0</v>
      </c>
      <c r="E36" s="6"/>
      <c r="F36" s="6"/>
      <c r="G36" s="6">
        <v>0</v>
      </c>
      <c r="H36" s="6">
        <v>0</v>
      </c>
    </row>
    <row r="37" spans="1:8" ht="14.45" hidden="1" customHeight="1" outlineLevel="1" x14ac:dyDescent="0.2">
      <c r="A37" s="29" t="s">
        <v>161</v>
      </c>
      <c r="B37" s="25" t="s">
        <v>162</v>
      </c>
      <c r="C37" s="25"/>
      <c r="D37" s="26">
        <f>D38</f>
        <v>0</v>
      </c>
      <c r="E37" s="26"/>
      <c r="F37" s="26"/>
      <c r="G37" s="26">
        <f t="shared" ref="G37:H37" si="18">G38</f>
        <v>0</v>
      </c>
      <c r="H37" s="26">
        <f t="shared" si="18"/>
        <v>0</v>
      </c>
    </row>
    <row r="38" spans="1:8" ht="14.45" hidden="1" customHeight="1" outlineLevel="1" x14ac:dyDescent="0.2">
      <c r="A38" s="30" t="s">
        <v>7</v>
      </c>
      <c r="B38" s="22" t="s">
        <v>162</v>
      </c>
      <c r="C38" s="22">
        <v>200</v>
      </c>
      <c r="D38" s="6">
        <v>0</v>
      </c>
      <c r="E38" s="6"/>
      <c r="F38" s="6"/>
      <c r="G38" s="6">
        <v>0</v>
      </c>
      <c r="H38" s="6">
        <v>0</v>
      </c>
    </row>
    <row r="39" spans="1:8" ht="14.45" customHeight="1" collapsed="1" x14ac:dyDescent="0.2">
      <c r="A39" s="28" t="s">
        <v>53</v>
      </c>
      <c r="B39" s="23" t="s">
        <v>92</v>
      </c>
      <c r="C39" s="18"/>
      <c r="D39" s="26">
        <f>D40+D44+D46</f>
        <v>17168601</v>
      </c>
      <c r="E39" s="26">
        <f t="shared" ref="E39:F39" si="19">E40+E44+E46</f>
        <v>344592</v>
      </c>
      <c r="F39" s="26">
        <f t="shared" si="19"/>
        <v>17513193</v>
      </c>
      <c r="G39" s="26">
        <f t="shared" ref="G39:H39" si="20">G40+G44+G46</f>
        <v>13410506.76</v>
      </c>
      <c r="H39" s="26">
        <f t="shared" si="20"/>
        <v>12379806.830000002</v>
      </c>
    </row>
    <row r="40" spans="1:8" ht="13.5" customHeight="1" x14ac:dyDescent="0.2">
      <c r="A40" s="29" t="s">
        <v>145</v>
      </c>
      <c r="B40" s="25" t="s">
        <v>146</v>
      </c>
      <c r="C40" s="18" t="s">
        <v>0</v>
      </c>
      <c r="D40" s="26">
        <f>D42+D43+D41</f>
        <v>6780601</v>
      </c>
      <c r="E40" s="26">
        <f t="shared" ref="E40:F40" si="21">E42+E43+E41</f>
        <v>338592</v>
      </c>
      <c r="F40" s="26">
        <f t="shared" si="21"/>
        <v>7119193</v>
      </c>
      <c r="G40" s="26">
        <f t="shared" ref="G40:H40" si="22">G42+G43+G41</f>
        <v>2964986.76</v>
      </c>
      <c r="H40" s="26">
        <f t="shared" si="22"/>
        <v>3076466.0300000003</v>
      </c>
    </row>
    <row r="41" spans="1:8" ht="24" customHeight="1" x14ac:dyDescent="0.2">
      <c r="A41" s="30" t="s">
        <v>7</v>
      </c>
      <c r="B41" s="22" t="s">
        <v>146</v>
      </c>
      <c r="C41" s="21">
        <v>200</v>
      </c>
      <c r="D41" s="6">
        <f>406738+150000</f>
        <v>556738</v>
      </c>
      <c r="E41" s="6">
        <v>0</v>
      </c>
      <c r="F41" s="6">
        <f>D41+E41</f>
        <v>556738</v>
      </c>
      <c r="G41" s="6">
        <f>899943.74+156000</f>
        <v>1055943.74</v>
      </c>
      <c r="H41" s="6">
        <f>957675.79+162240</f>
        <v>1119915.79</v>
      </c>
    </row>
    <row r="42" spans="1:8" ht="24" customHeight="1" x14ac:dyDescent="0.2">
      <c r="A42" s="30" t="s">
        <v>16</v>
      </c>
      <c r="B42" s="22" t="s">
        <v>146</v>
      </c>
      <c r="C42" s="21">
        <v>600</v>
      </c>
      <c r="D42" s="6">
        <v>1142000</v>
      </c>
      <c r="E42" s="6">
        <v>0</v>
      </c>
      <c r="F42" s="6">
        <f t="shared" ref="F42:F43" si="23">D42+E42</f>
        <v>1142000</v>
      </c>
      <c r="G42" s="6">
        <v>1187680.52</v>
      </c>
      <c r="H42" s="6">
        <v>1235187.74</v>
      </c>
    </row>
    <row r="43" spans="1:8" ht="14.45" customHeight="1" x14ac:dyDescent="0.2">
      <c r="A43" s="30" t="s">
        <v>13</v>
      </c>
      <c r="B43" s="22" t="s">
        <v>146</v>
      </c>
      <c r="C43" s="21">
        <v>800</v>
      </c>
      <c r="D43" s="6">
        <v>5081863</v>
      </c>
      <c r="E43" s="6">
        <f>321662.4+16929.6</f>
        <v>338592</v>
      </c>
      <c r="F43" s="6">
        <f t="shared" si="23"/>
        <v>5420455</v>
      </c>
      <c r="G43" s="6">
        <v>721362.5</v>
      </c>
      <c r="H43" s="6">
        <v>721362.5</v>
      </c>
    </row>
    <row r="44" spans="1:8" ht="14.45" customHeight="1" x14ac:dyDescent="0.2">
      <c r="A44" s="29" t="s">
        <v>20</v>
      </c>
      <c r="B44" s="25" t="s">
        <v>94</v>
      </c>
      <c r="C44" s="15"/>
      <c r="D44" s="26">
        <f>D45</f>
        <v>5550000</v>
      </c>
      <c r="E44" s="26">
        <f t="shared" ref="E44:F44" si="24">E45</f>
        <v>0</v>
      </c>
      <c r="F44" s="26">
        <f t="shared" si="24"/>
        <v>5550000</v>
      </c>
      <c r="G44" s="26">
        <f t="shared" ref="G44:H44" si="25">G45</f>
        <v>5550000</v>
      </c>
      <c r="H44" s="26">
        <f t="shared" si="25"/>
        <v>5550000</v>
      </c>
    </row>
    <row r="45" spans="1:8" ht="14.45" customHeight="1" x14ac:dyDescent="0.2">
      <c r="A45" s="30" t="s">
        <v>9</v>
      </c>
      <c r="B45" s="22" t="s">
        <v>94</v>
      </c>
      <c r="C45" s="21">
        <v>300</v>
      </c>
      <c r="D45" s="6">
        <v>5550000</v>
      </c>
      <c r="E45" s="6">
        <v>0</v>
      </c>
      <c r="F45" s="6">
        <f>D45+E45</f>
        <v>5550000</v>
      </c>
      <c r="G45" s="6">
        <v>5550000</v>
      </c>
      <c r="H45" s="6">
        <v>5550000</v>
      </c>
    </row>
    <row r="46" spans="1:8" ht="14.45" customHeight="1" x14ac:dyDescent="0.2">
      <c r="A46" s="29" t="s">
        <v>21</v>
      </c>
      <c r="B46" s="25" t="s">
        <v>93</v>
      </c>
      <c r="C46" s="18"/>
      <c r="D46" s="33">
        <f>D47+D48</f>
        <v>4838000</v>
      </c>
      <c r="E46" s="33">
        <f t="shared" ref="E46:F46" si="26">E47+E48</f>
        <v>6000</v>
      </c>
      <c r="F46" s="33">
        <f t="shared" si="26"/>
        <v>4844000</v>
      </c>
      <c r="G46" s="33">
        <f t="shared" ref="G46:H46" si="27">G47+G48</f>
        <v>4895520</v>
      </c>
      <c r="H46" s="33">
        <f t="shared" si="27"/>
        <v>3753340.8</v>
      </c>
    </row>
    <row r="47" spans="1:8" ht="24" customHeight="1" x14ac:dyDescent="0.2">
      <c r="A47" s="30" t="s">
        <v>7</v>
      </c>
      <c r="B47" s="22" t="s">
        <v>93</v>
      </c>
      <c r="C47" s="21">
        <v>200</v>
      </c>
      <c r="D47" s="6">
        <v>38000</v>
      </c>
      <c r="E47" s="6">
        <v>6000</v>
      </c>
      <c r="F47" s="6">
        <f>D47+E47</f>
        <v>44000</v>
      </c>
      <c r="G47" s="6">
        <v>39520</v>
      </c>
      <c r="H47" s="6">
        <v>41100.800000000003</v>
      </c>
    </row>
    <row r="48" spans="1:8" ht="15" customHeight="1" x14ac:dyDescent="0.2">
      <c r="A48" s="30" t="s">
        <v>9</v>
      </c>
      <c r="B48" s="22" t="s">
        <v>93</v>
      </c>
      <c r="C48" s="21">
        <v>300</v>
      </c>
      <c r="D48" s="6">
        <v>4800000</v>
      </c>
      <c r="E48" s="6">
        <v>0</v>
      </c>
      <c r="F48" s="6">
        <f>D48+E48</f>
        <v>4800000</v>
      </c>
      <c r="G48" s="6">
        <v>4856000</v>
      </c>
      <c r="H48" s="6">
        <v>3712240</v>
      </c>
    </row>
    <row r="49" spans="1:8" ht="14.45" customHeight="1" x14ac:dyDescent="0.2">
      <c r="A49" s="11" t="s">
        <v>64</v>
      </c>
      <c r="B49" s="12" t="s">
        <v>61</v>
      </c>
      <c r="C49" s="12"/>
      <c r="D49" s="13">
        <f>D50</f>
        <v>55774139.159999996</v>
      </c>
      <c r="E49" s="13">
        <f t="shared" ref="E49:F51" si="28">E50</f>
        <v>0</v>
      </c>
      <c r="F49" s="13">
        <f t="shared" si="28"/>
        <v>55774139.159999996</v>
      </c>
      <c r="G49" s="13">
        <f t="shared" ref="G49:H51" si="29">G50</f>
        <v>58657166.869999997</v>
      </c>
      <c r="H49" s="13">
        <f t="shared" si="29"/>
        <v>60081270.759999998</v>
      </c>
    </row>
    <row r="50" spans="1:8" ht="14.45" customHeight="1" x14ac:dyDescent="0.2">
      <c r="A50" s="14" t="s">
        <v>53</v>
      </c>
      <c r="B50" s="15" t="s">
        <v>62</v>
      </c>
      <c r="C50" s="23" t="s">
        <v>0</v>
      </c>
      <c r="D50" s="24">
        <f>D51</f>
        <v>55774139.159999996</v>
      </c>
      <c r="E50" s="24">
        <f t="shared" si="28"/>
        <v>0</v>
      </c>
      <c r="F50" s="24">
        <f t="shared" si="28"/>
        <v>55774139.159999996</v>
      </c>
      <c r="G50" s="16">
        <f t="shared" si="29"/>
        <v>58657166.869999997</v>
      </c>
      <c r="H50" s="16">
        <f t="shared" si="29"/>
        <v>60081270.759999998</v>
      </c>
    </row>
    <row r="51" spans="1:8" ht="27" x14ac:dyDescent="0.2">
      <c r="A51" s="17" t="s">
        <v>11</v>
      </c>
      <c r="B51" s="18" t="s">
        <v>63</v>
      </c>
      <c r="C51" s="25"/>
      <c r="D51" s="26">
        <f>D52</f>
        <v>55774139.159999996</v>
      </c>
      <c r="E51" s="26">
        <f t="shared" si="28"/>
        <v>0</v>
      </c>
      <c r="F51" s="26">
        <f t="shared" si="28"/>
        <v>55774139.159999996</v>
      </c>
      <c r="G51" s="19">
        <f t="shared" si="29"/>
        <v>58657166.869999997</v>
      </c>
      <c r="H51" s="19">
        <f t="shared" si="29"/>
        <v>60081270.759999998</v>
      </c>
    </row>
    <row r="52" spans="1:8" s="4" customFormat="1" ht="24" customHeight="1" x14ac:dyDescent="0.2">
      <c r="A52" s="20" t="s">
        <v>16</v>
      </c>
      <c r="B52" s="22" t="s">
        <v>63</v>
      </c>
      <c r="C52" s="22">
        <v>600</v>
      </c>
      <c r="D52" s="6">
        <v>55774139.159999996</v>
      </c>
      <c r="E52" s="6">
        <v>0</v>
      </c>
      <c r="F52" s="6">
        <f>D52+E52</f>
        <v>55774139.159999996</v>
      </c>
      <c r="G52" s="6">
        <v>58657166.869999997</v>
      </c>
      <c r="H52" s="6">
        <v>60081270.759999998</v>
      </c>
    </row>
    <row r="53" spans="1:8" ht="14.45" customHeight="1" x14ac:dyDescent="0.2">
      <c r="A53" s="11" t="s">
        <v>182</v>
      </c>
      <c r="B53" s="12" t="s">
        <v>66</v>
      </c>
      <c r="C53" s="12" t="s">
        <v>0</v>
      </c>
      <c r="D53" s="13">
        <f>D63+D58+D54+D56+D61</f>
        <v>211722664.75</v>
      </c>
      <c r="E53" s="13">
        <f>E63+E58+E54+E56+E61</f>
        <v>124755120.75999999</v>
      </c>
      <c r="F53" s="13">
        <f t="shared" ref="F53:G53" si="30">F63+F58+F54+F56+F61</f>
        <v>336477785.51000005</v>
      </c>
      <c r="G53" s="13">
        <f t="shared" si="30"/>
        <v>242817348.75999999</v>
      </c>
      <c r="H53" s="13">
        <f t="shared" ref="H53" si="31">H63+H58+H54+H56</f>
        <v>87266329</v>
      </c>
    </row>
    <row r="54" spans="1:8" ht="14.45" customHeight="1" x14ac:dyDescent="0.2">
      <c r="A54" s="29" t="s">
        <v>175</v>
      </c>
      <c r="B54" s="25" t="s">
        <v>177</v>
      </c>
      <c r="C54" s="25"/>
      <c r="D54" s="26">
        <f>D55</f>
        <v>101167117.31</v>
      </c>
      <c r="E54" s="26">
        <f t="shared" ref="E54:F54" si="32">E55</f>
        <v>145810681.87</v>
      </c>
      <c r="F54" s="26">
        <f t="shared" si="32"/>
        <v>246977799.18000001</v>
      </c>
      <c r="G54" s="26">
        <f t="shared" ref="G54:H54" si="33">G55</f>
        <v>120643987.38</v>
      </c>
      <c r="H54" s="26">
        <f t="shared" si="33"/>
        <v>0</v>
      </c>
    </row>
    <row r="55" spans="1:8" ht="23.25" customHeight="1" x14ac:dyDescent="0.2">
      <c r="A55" s="30" t="s">
        <v>7</v>
      </c>
      <c r="B55" s="22" t="s">
        <v>177</v>
      </c>
      <c r="C55" s="22">
        <v>200</v>
      </c>
      <c r="D55" s="6">
        <v>101167117.31</v>
      </c>
      <c r="E55" s="6">
        <f>84000000+27934551.39+219429.53+33656700.95</f>
        <v>145810681.87</v>
      </c>
      <c r="F55" s="6">
        <f>D55+E55</f>
        <v>246977799.18000001</v>
      </c>
      <c r="G55" s="6">
        <v>120643987.38</v>
      </c>
      <c r="H55" s="6">
        <v>0</v>
      </c>
    </row>
    <row r="56" spans="1:8" ht="14.45" customHeight="1" x14ac:dyDescent="0.2">
      <c r="A56" s="29" t="s">
        <v>176</v>
      </c>
      <c r="B56" s="25" t="s">
        <v>178</v>
      </c>
      <c r="C56" s="22"/>
      <c r="D56" s="26">
        <f>D57</f>
        <v>27934551.390000001</v>
      </c>
      <c r="E56" s="26">
        <f t="shared" ref="E56:F56" si="34">E57</f>
        <v>-27934551.390000001</v>
      </c>
      <c r="F56" s="26">
        <f t="shared" si="34"/>
        <v>0</v>
      </c>
      <c r="G56" s="26">
        <f t="shared" ref="G56:H56" si="35">G57</f>
        <v>37897618.380000003</v>
      </c>
      <c r="H56" s="26">
        <f t="shared" si="35"/>
        <v>0</v>
      </c>
    </row>
    <row r="57" spans="1:8" ht="21.75" customHeight="1" x14ac:dyDescent="0.2">
      <c r="A57" s="30" t="s">
        <v>7</v>
      </c>
      <c r="B57" s="22" t="s">
        <v>178</v>
      </c>
      <c r="C57" s="22">
        <v>200</v>
      </c>
      <c r="D57" s="6">
        <v>27934551.390000001</v>
      </c>
      <c r="E57" s="6">
        <f>-27934551.39</f>
        <v>-27934551.390000001</v>
      </c>
      <c r="F57" s="6">
        <f>D57+E57</f>
        <v>0</v>
      </c>
      <c r="G57" s="6">
        <v>37897618.380000003</v>
      </c>
      <c r="H57" s="6">
        <v>0</v>
      </c>
    </row>
    <row r="58" spans="1:8" ht="14.45" customHeight="1" x14ac:dyDescent="0.2">
      <c r="A58" s="28" t="s">
        <v>70</v>
      </c>
      <c r="B58" s="23" t="s">
        <v>69</v>
      </c>
      <c r="C58" s="23"/>
      <c r="D58" s="24">
        <f>D59</f>
        <v>4397706.05</v>
      </c>
      <c r="E58" s="24">
        <f t="shared" ref="E58:F61" si="36">E59</f>
        <v>4342532.26</v>
      </c>
      <c r="F58" s="24">
        <f t="shared" si="36"/>
        <v>8740238.3099999987</v>
      </c>
      <c r="G58" s="16">
        <f t="shared" ref="G58:H61" si="37">G59</f>
        <v>3912716</v>
      </c>
      <c r="H58" s="16">
        <f t="shared" si="37"/>
        <v>3885151</v>
      </c>
    </row>
    <row r="59" spans="1:8" ht="14.45" customHeight="1" x14ac:dyDescent="0.2">
      <c r="A59" s="29" t="s">
        <v>22</v>
      </c>
      <c r="B59" s="25" t="s">
        <v>68</v>
      </c>
      <c r="C59" s="23"/>
      <c r="D59" s="26">
        <f>D60</f>
        <v>4397706.05</v>
      </c>
      <c r="E59" s="26">
        <f t="shared" si="36"/>
        <v>4342532.26</v>
      </c>
      <c r="F59" s="26">
        <f t="shared" si="36"/>
        <v>8740238.3099999987</v>
      </c>
      <c r="G59" s="19">
        <f t="shared" si="37"/>
        <v>3912716</v>
      </c>
      <c r="H59" s="19">
        <f t="shared" si="37"/>
        <v>3885151</v>
      </c>
    </row>
    <row r="60" spans="1:8" ht="21" customHeight="1" x14ac:dyDescent="0.2">
      <c r="A60" s="30" t="s">
        <v>7</v>
      </c>
      <c r="B60" s="22" t="s">
        <v>68</v>
      </c>
      <c r="C60" s="22">
        <v>200</v>
      </c>
      <c r="D60" s="6">
        <v>4397706.05</v>
      </c>
      <c r="E60" s="6">
        <f>205856.62-185131.56+410531.56+3911275.64</f>
        <v>4342532.26</v>
      </c>
      <c r="F60" s="6">
        <f>D60+E60</f>
        <v>8740238.3099999987</v>
      </c>
      <c r="G60" s="6">
        <v>3912716</v>
      </c>
      <c r="H60" s="6">
        <v>3885151</v>
      </c>
    </row>
    <row r="61" spans="1:8" ht="21" customHeight="1" x14ac:dyDescent="0.2">
      <c r="A61" s="29" t="s">
        <v>194</v>
      </c>
      <c r="B61" s="22" t="s">
        <v>195</v>
      </c>
      <c r="C61" s="22"/>
      <c r="D61" s="26">
        <f>D62</f>
        <v>0</v>
      </c>
      <c r="E61" s="26">
        <f t="shared" si="36"/>
        <v>2423716.7999999998</v>
      </c>
      <c r="F61" s="26">
        <f t="shared" si="36"/>
        <v>2423716.7999999998</v>
      </c>
      <c r="G61" s="19">
        <f t="shared" si="37"/>
        <v>0</v>
      </c>
      <c r="H61" s="19">
        <f t="shared" si="37"/>
        <v>0</v>
      </c>
    </row>
    <row r="62" spans="1:8" ht="21" customHeight="1" x14ac:dyDescent="0.2">
      <c r="A62" s="30" t="s">
        <v>7</v>
      </c>
      <c r="B62" s="22" t="s">
        <v>195</v>
      </c>
      <c r="C62" s="22">
        <v>200</v>
      </c>
      <c r="D62" s="6">
        <v>0</v>
      </c>
      <c r="E62" s="6">
        <f>1220053.8+1203663</f>
        <v>2423716.7999999998</v>
      </c>
      <c r="F62" s="6">
        <f>D62+E62</f>
        <v>2423716.7999999998</v>
      </c>
      <c r="G62" s="6">
        <v>0</v>
      </c>
      <c r="H62" s="6">
        <v>0</v>
      </c>
    </row>
    <row r="63" spans="1:8" ht="14.45" customHeight="1" x14ac:dyDescent="0.2">
      <c r="A63" s="28" t="s">
        <v>53</v>
      </c>
      <c r="B63" s="15" t="s">
        <v>67</v>
      </c>
      <c r="C63" s="23" t="s">
        <v>0</v>
      </c>
      <c r="D63" s="24">
        <f>D64+D69+D71</f>
        <v>78223290</v>
      </c>
      <c r="E63" s="24">
        <f t="shared" ref="E63:F63" si="38">E64+E69+E71</f>
        <v>112741.22</v>
      </c>
      <c r="F63" s="24">
        <f t="shared" si="38"/>
        <v>78336031.219999999</v>
      </c>
      <c r="G63" s="24">
        <f t="shared" ref="G63:H63" si="39">G64+G69+G71</f>
        <v>80363027</v>
      </c>
      <c r="H63" s="24">
        <f t="shared" si="39"/>
        <v>83381178</v>
      </c>
    </row>
    <row r="64" spans="1:8" ht="14.45" customHeight="1" x14ac:dyDescent="0.2">
      <c r="A64" s="29" t="s">
        <v>11</v>
      </c>
      <c r="B64" s="18" t="s">
        <v>140</v>
      </c>
      <c r="C64" s="25" t="s">
        <v>0</v>
      </c>
      <c r="D64" s="26">
        <f>D65+D66+D67+D68</f>
        <v>78223290</v>
      </c>
      <c r="E64" s="26">
        <f t="shared" ref="E64:F64" si="40">E65+E66+E67+E68</f>
        <v>112741.22</v>
      </c>
      <c r="F64" s="26">
        <f t="shared" si="40"/>
        <v>78336031.219999999</v>
      </c>
      <c r="G64" s="26">
        <f t="shared" ref="G64:H64" si="41">G65+G66+G67+G68</f>
        <v>80363027</v>
      </c>
      <c r="H64" s="26">
        <f t="shared" si="41"/>
        <v>83381178</v>
      </c>
    </row>
    <row r="65" spans="1:11" s="4" customFormat="1" ht="24" customHeight="1" x14ac:dyDescent="0.2">
      <c r="A65" s="20" t="s">
        <v>136</v>
      </c>
      <c r="B65" s="22" t="s">
        <v>140</v>
      </c>
      <c r="C65" s="22" t="s">
        <v>6</v>
      </c>
      <c r="D65" s="6">
        <f>70212905+2011805</f>
        <v>72224710</v>
      </c>
      <c r="E65" s="6">
        <v>0</v>
      </c>
      <c r="F65" s="6">
        <f>D65+E65</f>
        <v>72224710</v>
      </c>
      <c r="G65" s="6">
        <v>74039820</v>
      </c>
      <c r="H65" s="6">
        <v>76853576</v>
      </c>
    </row>
    <row r="66" spans="1:11" ht="24.75" customHeight="1" x14ac:dyDescent="0.2">
      <c r="A66" s="30" t="s">
        <v>7</v>
      </c>
      <c r="B66" s="21" t="s">
        <v>140</v>
      </c>
      <c r="C66" s="22" t="s">
        <v>8</v>
      </c>
      <c r="D66" s="6">
        <v>5574755</v>
      </c>
      <c r="E66" s="6">
        <f>18678.1+21900+20000+25863.31+7355.06+18944.75</f>
        <v>112741.22</v>
      </c>
      <c r="F66" s="6">
        <f t="shared" ref="F66:F68" si="42">D66+E66</f>
        <v>5687496.2199999997</v>
      </c>
      <c r="G66" s="6">
        <v>5876072</v>
      </c>
      <c r="H66" s="6">
        <v>6062583</v>
      </c>
    </row>
    <row r="67" spans="1:11" ht="14.25" hidden="1" customHeight="1" x14ac:dyDescent="0.2">
      <c r="A67" s="30" t="s">
        <v>9</v>
      </c>
      <c r="B67" s="21" t="s">
        <v>140</v>
      </c>
      <c r="C67" s="22" t="s">
        <v>10</v>
      </c>
      <c r="D67" s="6"/>
      <c r="E67" s="6"/>
      <c r="F67" s="6">
        <f t="shared" si="42"/>
        <v>0</v>
      </c>
      <c r="G67" s="6"/>
      <c r="H67" s="6"/>
    </row>
    <row r="68" spans="1:11" x14ac:dyDescent="0.2">
      <c r="A68" s="30" t="s">
        <v>13</v>
      </c>
      <c r="B68" s="21" t="s">
        <v>140</v>
      </c>
      <c r="C68" s="22" t="s">
        <v>14</v>
      </c>
      <c r="D68" s="6">
        <v>423825</v>
      </c>
      <c r="E68" s="6">
        <v>0</v>
      </c>
      <c r="F68" s="6">
        <f t="shared" si="42"/>
        <v>423825</v>
      </c>
      <c r="G68" s="6">
        <v>447135</v>
      </c>
      <c r="H68" s="6">
        <v>465019</v>
      </c>
    </row>
    <row r="69" spans="1:11" ht="81" hidden="1" outlineLevel="1" x14ac:dyDescent="0.2">
      <c r="A69" s="29" t="s">
        <v>156</v>
      </c>
      <c r="B69" s="25" t="s">
        <v>158</v>
      </c>
      <c r="C69" s="22"/>
      <c r="D69" s="26">
        <f>D70</f>
        <v>0</v>
      </c>
      <c r="E69" s="34"/>
      <c r="F69" s="34"/>
      <c r="G69" s="34">
        <f>G70</f>
        <v>0</v>
      </c>
      <c r="H69" s="35">
        <f>H70</f>
        <v>0</v>
      </c>
    </row>
    <row r="70" spans="1:11" ht="25.5" hidden="1" outlineLevel="1" x14ac:dyDescent="0.2">
      <c r="A70" s="30" t="s">
        <v>7</v>
      </c>
      <c r="B70" s="22" t="s">
        <v>158</v>
      </c>
      <c r="C70" s="22">
        <v>200</v>
      </c>
      <c r="D70" s="6"/>
      <c r="E70" s="36"/>
      <c r="F70" s="36"/>
      <c r="G70" s="36">
        <v>0</v>
      </c>
      <c r="H70" s="37">
        <v>0</v>
      </c>
    </row>
    <row r="71" spans="1:11" ht="81" hidden="1" outlineLevel="1" x14ac:dyDescent="0.2">
      <c r="A71" s="29" t="s">
        <v>157</v>
      </c>
      <c r="B71" s="25" t="s">
        <v>159</v>
      </c>
      <c r="C71" s="22"/>
      <c r="D71" s="26">
        <f>D72</f>
        <v>0</v>
      </c>
      <c r="E71" s="34"/>
      <c r="F71" s="34"/>
      <c r="G71" s="34">
        <f>G72</f>
        <v>0</v>
      </c>
      <c r="H71" s="35">
        <f>H72</f>
        <v>0</v>
      </c>
    </row>
    <row r="72" spans="1:11" ht="25.5" hidden="1" outlineLevel="1" x14ac:dyDescent="0.2">
      <c r="A72" s="30" t="s">
        <v>7</v>
      </c>
      <c r="B72" s="22" t="s">
        <v>159</v>
      </c>
      <c r="C72" s="22">
        <v>200</v>
      </c>
      <c r="D72" s="6"/>
      <c r="E72" s="36"/>
      <c r="F72" s="36"/>
      <c r="G72" s="36">
        <v>0</v>
      </c>
      <c r="H72" s="37">
        <v>0</v>
      </c>
    </row>
    <row r="73" spans="1:11" collapsed="1" x14ac:dyDescent="0.2">
      <c r="A73" s="11" t="s">
        <v>183</v>
      </c>
      <c r="B73" s="12" t="s">
        <v>118</v>
      </c>
      <c r="C73" s="12" t="s">
        <v>0</v>
      </c>
      <c r="D73" s="13">
        <f>D74</f>
        <v>31094197.420000002</v>
      </c>
      <c r="E73" s="13">
        <f t="shared" ref="E73:F73" si="43">E74</f>
        <v>126412666.31999999</v>
      </c>
      <c r="F73" s="13">
        <f t="shared" si="43"/>
        <v>157506863.73999998</v>
      </c>
      <c r="G73" s="13">
        <f t="shared" ref="G73:H73" si="44">G74</f>
        <v>7452902</v>
      </c>
      <c r="H73" s="13">
        <f t="shared" si="44"/>
        <v>7489359.5</v>
      </c>
    </row>
    <row r="74" spans="1:11" x14ac:dyDescent="0.2">
      <c r="A74" s="28" t="s">
        <v>70</v>
      </c>
      <c r="B74" s="23" t="s">
        <v>119</v>
      </c>
      <c r="C74" s="15" t="s">
        <v>0</v>
      </c>
      <c r="D74" s="24">
        <f>D80+D84+D87+D92+D75+D94+D98+D100+D102+D77+D90</f>
        <v>31094197.420000002</v>
      </c>
      <c r="E74" s="24">
        <f t="shared" ref="E74:F74" si="45">E80+E84+E87+E92+E75+E94+E98+E100+E102+E77+E90</f>
        <v>126412666.31999999</v>
      </c>
      <c r="F74" s="24">
        <f t="shared" si="45"/>
        <v>157506863.73999998</v>
      </c>
      <c r="G74" s="24">
        <f t="shared" ref="G74:H74" si="46">G80+G84+G87+G92+G75+G94+G98+G100+G102+G77+G90</f>
        <v>7452902</v>
      </c>
      <c r="H74" s="24">
        <f t="shared" si="46"/>
        <v>7489359.5</v>
      </c>
    </row>
    <row r="75" spans="1:11" ht="27" x14ac:dyDescent="0.2">
      <c r="A75" s="29" t="s">
        <v>23</v>
      </c>
      <c r="B75" s="25" t="s">
        <v>129</v>
      </c>
      <c r="C75" s="18" t="s">
        <v>0</v>
      </c>
      <c r="D75" s="26">
        <f>D76</f>
        <v>5755000</v>
      </c>
      <c r="E75" s="26">
        <f t="shared" ref="E75:F75" si="47">E76</f>
        <v>0</v>
      </c>
      <c r="F75" s="26">
        <f t="shared" si="47"/>
        <v>5755000</v>
      </c>
      <c r="G75" s="26">
        <f>G76</f>
        <v>1729150</v>
      </c>
      <c r="H75" s="26">
        <f>H76</f>
        <v>1765607.5</v>
      </c>
    </row>
    <row r="76" spans="1:11" ht="21" customHeight="1" x14ac:dyDescent="0.2">
      <c r="A76" s="30" t="s">
        <v>7</v>
      </c>
      <c r="B76" s="22" t="s">
        <v>129</v>
      </c>
      <c r="C76" s="21" t="s">
        <v>8</v>
      </c>
      <c r="D76" s="32">
        <v>5755000</v>
      </c>
      <c r="E76" s="32">
        <v>0</v>
      </c>
      <c r="F76" s="32">
        <f>D76+E76</f>
        <v>5755000</v>
      </c>
      <c r="G76" s="6">
        <v>1729150</v>
      </c>
      <c r="H76" s="6">
        <v>1765607.5</v>
      </c>
    </row>
    <row r="77" spans="1:11" ht="27" x14ac:dyDescent="0.2">
      <c r="A77" s="29" t="s">
        <v>167</v>
      </c>
      <c r="B77" s="25" t="s">
        <v>168</v>
      </c>
      <c r="C77" s="18"/>
      <c r="D77" s="26">
        <f>D78+D79</f>
        <v>241300</v>
      </c>
      <c r="E77" s="26">
        <f t="shared" ref="E77:H77" si="48">E78+E79</f>
        <v>73927514.469999999</v>
      </c>
      <c r="F77" s="26">
        <f>F78+F79</f>
        <v>74168814.469999999</v>
      </c>
      <c r="G77" s="26">
        <f t="shared" si="48"/>
        <v>241300</v>
      </c>
      <c r="H77" s="26">
        <f t="shared" si="48"/>
        <v>241300</v>
      </c>
    </row>
    <row r="78" spans="1:11" ht="25.5" x14ac:dyDescent="0.2">
      <c r="A78" s="30" t="s">
        <v>7</v>
      </c>
      <c r="B78" s="22" t="s">
        <v>168</v>
      </c>
      <c r="C78" s="21" t="s">
        <v>8</v>
      </c>
      <c r="D78" s="6">
        <v>241300</v>
      </c>
      <c r="E78" s="6">
        <v>0</v>
      </c>
      <c r="F78" s="6">
        <f>D78+E78</f>
        <v>241300</v>
      </c>
      <c r="G78" s="6">
        <v>241300</v>
      </c>
      <c r="H78" s="6">
        <v>241300</v>
      </c>
      <c r="I78" s="2"/>
      <c r="J78" s="2"/>
      <c r="K78" s="2"/>
    </row>
    <row r="79" spans="1:11" x14ac:dyDescent="0.2">
      <c r="A79" s="30" t="s">
        <v>13</v>
      </c>
      <c r="B79" s="22" t="s">
        <v>168</v>
      </c>
      <c r="C79" s="21">
        <v>800</v>
      </c>
      <c r="D79" s="6">
        <v>0</v>
      </c>
      <c r="E79" s="6">
        <f>58728960+15198554.47</f>
        <v>73927514.469999999</v>
      </c>
      <c r="F79" s="6">
        <f>D79+E79</f>
        <v>73927514.469999999</v>
      </c>
      <c r="G79" s="6"/>
      <c r="H79" s="6"/>
      <c r="I79" s="2"/>
      <c r="J79" s="2"/>
      <c r="K79" s="2"/>
    </row>
    <row r="80" spans="1:11" ht="27" x14ac:dyDescent="0.2">
      <c r="A80" s="29" t="s">
        <v>24</v>
      </c>
      <c r="B80" s="25" t="s">
        <v>120</v>
      </c>
      <c r="C80" s="18" t="s">
        <v>0</v>
      </c>
      <c r="D80" s="26">
        <f>D81+D82</f>
        <v>500000</v>
      </c>
      <c r="E80" s="26">
        <f t="shared" ref="E80:F80" si="49">E81+E82</f>
        <v>0</v>
      </c>
      <c r="F80" s="26">
        <f t="shared" si="49"/>
        <v>500000</v>
      </c>
      <c r="G80" s="26">
        <f t="shared" ref="G80:H80" si="50">G81+G82</f>
        <v>500000</v>
      </c>
      <c r="H80" s="26">
        <f t="shared" si="50"/>
        <v>500000</v>
      </c>
    </row>
    <row r="81" spans="1:12" ht="14.25" customHeight="1" x14ac:dyDescent="0.2">
      <c r="A81" s="30" t="s">
        <v>9</v>
      </c>
      <c r="B81" s="22" t="s">
        <v>120</v>
      </c>
      <c r="C81" s="21" t="s">
        <v>10</v>
      </c>
      <c r="D81" s="6">
        <v>500000</v>
      </c>
      <c r="E81" s="6">
        <v>0</v>
      </c>
      <c r="F81" s="6">
        <f>D81+E81</f>
        <v>500000</v>
      </c>
      <c r="G81" s="6">
        <v>500000</v>
      </c>
      <c r="H81" s="6">
        <v>500000</v>
      </c>
    </row>
    <row r="82" spans="1:12" ht="25.5" hidden="1" outlineLevel="1" x14ac:dyDescent="0.2">
      <c r="A82" s="30" t="s">
        <v>137</v>
      </c>
      <c r="B82" s="22" t="s">
        <v>120</v>
      </c>
      <c r="C82" s="21" t="s">
        <v>12</v>
      </c>
      <c r="D82" s="6">
        <v>0</v>
      </c>
      <c r="E82" s="6"/>
      <c r="F82" s="6"/>
      <c r="G82" s="6">
        <v>0</v>
      </c>
      <c r="H82" s="6">
        <v>0</v>
      </c>
    </row>
    <row r="83" spans="1:12" ht="25.5" hidden="1" outlineLevel="1" x14ac:dyDescent="0.2">
      <c r="A83" s="30" t="s">
        <v>137</v>
      </c>
      <c r="B83" s="22" t="s">
        <v>120</v>
      </c>
      <c r="C83" s="21" t="s">
        <v>12</v>
      </c>
      <c r="D83" s="6">
        <v>0</v>
      </c>
      <c r="E83" s="6"/>
      <c r="F83" s="6"/>
      <c r="G83" s="6">
        <v>0</v>
      </c>
      <c r="H83" s="6">
        <v>0</v>
      </c>
    </row>
    <row r="84" spans="1:12" ht="15" customHeight="1" collapsed="1" x14ac:dyDescent="0.2">
      <c r="A84" s="29" t="s">
        <v>42</v>
      </c>
      <c r="B84" s="25" t="s">
        <v>130</v>
      </c>
      <c r="C84" s="18"/>
      <c r="D84" s="26">
        <f>D85+D86</f>
        <v>7978622</v>
      </c>
      <c r="E84" s="26">
        <f t="shared" ref="E84:F84" si="51">E85+E86</f>
        <v>26570678.809999999</v>
      </c>
      <c r="F84" s="26">
        <f t="shared" si="51"/>
        <v>34549300.810000002</v>
      </c>
      <c r="G84" s="26">
        <f t="shared" ref="G84:H84" si="52">G85+G86</f>
        <v>0</v>
      </c>
      <c r="H84" s="26">
        <f t="shared" si="52"/>
        <v>0</v>
      </c>
    </row>
    <row r="85" spans="1:12" ht="22.5" customHeight="1" x14ac:dyDescent="0.2">
      <c r="A85" s="30" t="s">
        <v>7</v>
      </c>
      <c r="B85" s="22" t="s">
        <v>130</v>
      </c>
      <c r="C85" s="21">
        <v>200</v>
      </c>
      <c r="D85" s="6">
        <f>4978622+3000000</f>
        <v>7978622</v>
      </c>
      <c r="E85" s="6">
        <v>0</v>
      </c>
      <c r="F85" s="6">
        <f>D85+E85</f>
        <v>7978622</v>
      </c>
      <c r="G85" s="6">
        <v>0</v>
      </c>
      <c r="H85" s="6">
        <v>0</v>
      </c>
    </row>
    <row r="86" spans="1:12" ht="15.75" customHeight="1" x14ac:dyDescent="0.2">
      <c r="A86" s="30" t="s">
        <v>137</v>
      </c>
      <c r="B86" s="22" t="s">
        <v>130</v>
      </c>
      <c r="C86" s="21">
        <v>400</v>
      </c>
      <c r="D86" s="6">
        <v>0</v>
      </c>
      <c r="E86" s="6">
        <f>1692783+10097633.52+14780262.29</f>
        <v>26570678.809999999</v>
      </c>
      <c r="F86" s="6">
        <f>D86+E86</f>
        <v>26570678.809999999</v>
      </c>
      <c r="G86" s="6">
        <v>0</v>
      </c>
      <c r="H86" s="6">
        <v>0</v>
      </c>
    </row>
    <row r="87" spans="1:12" ht="27" x14ac:dyDescent="0.2">
      <c r="A87" s="29" t="s">
        <v>160</v>
      </c>
      <c r="B87" s="25" t="s">
        <v>131</v>
      </c>
      <c r="C87" s="18" t="s">
        <v>0</v>
      </c>
      <c r="D87" s="26">
        <f>D88+D89</f>
        <v>2076442</v>
      </c>
      <c r="E87" s="26">
        <f t="shared" ref="E87:F87" si="53">E88+E89</f>
        <v>9766275.3099999987</v>
      </c>
      <c r="F87" s="26">
        <f t="shared" si="53"/>
        <v>11842717.309999999</v>
      </c>
      <c r="G87" s="26">
        <f t="shared" ref="G87:H87" si="54">G88+G89</f>
        <v>2076442</v>
      </c>
      <c r="H87" s="26">
        <f t="shared" si="54"/>
        <v>2076442</v>
      </c>
    </row>
    <row r="88" spans="1:12" ht="25.5" x14ac:dyDescent="0.2">
      <c r="A88" s="30" t="s">
        <v>7</v>
      </c>
      <c r="B88" s="22" t="s">
        <v>131</v>
      </c>
      <c r="C88" s="21" t="s">
        <v>8</v>
      </c>
      <c r="D88" s="6">
        <v>2076442</v>
      </c>
      <c r="E88" s="6">
        <f>2476000+2137590+2000000+362349.31+2790336</f>
        <v>9766275.3099999987</v>
      </c>
      <c r="F88" s="6">
        <f>D88+E88</f>
        <v>11842717.309999999</v>
      </c>
      <c r="G88" s="6">
        <v>2076442</v>
      </c>
      <c r="H88" s="6">
        <v>2076442</v>
      </c>
      <c r="J88" s="2"/>
      <c r="K88" s="2"/>
      <c r="L88" s="2"/>
    </row>
    <row r="89" spans="1:12" hidden="1" outlineLevel="1" x14ac:dyDescent="0.2">
      <c r="A89" s="30" t="s">
        <v>13</v>
      </c>
      <c r="B89" s="22" t="s">
        <v>131</v>
      </c>
      <c r="C89" s="21">
        <v>800</v>
      </c>
      <c r="D89" s="6"/>
      <c r="E89" s="6"/>
      <c r="F89" s="6"/>
      <c r="G89" s="6">
        <v>0</v>
      </c>
      <c r="H89" s="6">
        <v>0</v>
      </c>
    </row>
    <row r="90" spans="1:12" ht="27" collapsed="1" x14ac:dyDescent="0.2">
      <c r="A90" s="29" t="s">
        <v>170</v>
      </c>
      <c r="B90" s="25" t="s">
        <v>171</v>
      </c>
      <c r="C90" s="25"/>
      <c r="D90" s="26">
        <f>D91</f>
        <v>2700000</v>
      </c>
      <c r="E90" s="26">
        <f t="shared" ref="E90:F90" si="55">E91</f>
        <v>3213422.6</v>
      </c>
      <c r="F90" s="26">
        <f t="shared" si="55"/>
        <v>5913422.5999999996</v>
      </c>
      <c r="G90" s="26">
        <f t="shared" ref="G90:H90" si="56">G91</f>
        <v>0</v>
      </c>
      <c r="H90" s="26">
        <f t="shared" si="56"/>
        <v>0</v>
      </c>
    </row>
    <row r="91" spans="1:12" ht="25.5" x14ac:dyDescent="0.2">
      <c r="A91" s="20" t="s">
        <v>7</v>
      </c>
      <c r="B91" s="22" t="s">
        <v>171</v>
      </c>
      <c r="C91" s="22" t="s">
        <v>8</v>
      </c>
      <c r="D91" s="6">
        <v>2700000</v>
      </c>
      <c r="E91" s="6">
        <v>3213422.6</v>
      </c>
      <c r="F91" s="6">
        <f>D91+E91</f>
        <v>5913422.5999999996</v>
      </c>
      <c r="G91" s="6">
        <v>0</v>
      </c>
      <c r="H91" s="6">
        <v>0</v>
      </c>
    </row>
    <row r="92" spans="1:12" ht="27" hidden="1" outlineLevel="1" x14ac:dyDescent="0.2">
      <c r="A92" s="29" t="s">
        <v>45</v>
      </c>
      <c r="B92" s="25" t="s">
        <v>121</v>
      </c>
      <c r="C92" s="18" t="s">
        <v>0</v>
      </c>
      <c r="D92" s="26">
        <f>D93</f>
        <v>0</v>
      </c>
      <c r="E92" s="26"/>
      <c r="F92" s="26"/>
      <c r="G92" s="26">
        <f t="shared" ref="G92:H92" si="57">G93</f>
        <v>0</v>
      </c>
      <c r="H92" s="26">
        <f t="shared" si="57"/>
        <v>0</v>
      </c>
    </row>
    <row r="93" spans="1:12" hidden="1" outlineLevel="1" x14ac:dyDescent="0.2">
      <c r="A93" s="30" t="s">
        <v>25</v>
      </c>
      <c r="B93" s="22" t="s">
        <v>121</v>
      </c>
      <c r="C93" s="21" t="s">
        <v>26</v>
      </c>
      <c r="D93" s="38">
        <v>0</v>
      </c>
      <c r="E93" s="38"/>
      <c r="F93" s="38"/>
      <c r="G93" s="38">
        <v>0</v>
      </c>
      <c r="H93" s="38">
        <v>0</v>
      </c>
    </row>
    <row r="94" spans="1:12" ht="25.5" customHeight="1" collapsed="1" x14ac:dyDescent="0.2">
      <c r="A94" s="17" t="s">
        <v>27</v>
      </c>
      <c r="B94" s="25" t="s">
        <v>124</v>
      </c>
      <c r="C94" s="25"/>
      <c r="D94" s="26">
        <f>D95+D96+D97</f>
        <v>11842833.42</v>
      </c>
      <c r="E94" s="26">
        <f t="shared" ref="E94:F94" si="58">E95+E96+E97</f>
        <v>12934775.129999999</v>
      </c>
      <c r="F94" s="26">
        <f t="shared" si="58"/>
        <v>24777608.549999997</v>
      </c>
      <c r="G94" s="26">
        <f t="shared" ref="G94:H94" si="59">G95+G96+G97</f>
        <v>2906010</v>
      </c>
      <c r="H94" s="26">
        <f t="shared" si="59"/>
        <v>2906010</v>
      </c>
    </row>
    <row r="95" spans="1:12" ht="25.5" x14ac:dyDescent="0.2">
      <c r="A95" s="30" t="s">
        <v>7</v>
      </c>
      <c r="B95" s="22" t="s">
        <v>124</v>
      </c>
      <c r="C95" s="21" t="s">
        <v>8</v>
      </c>
      <c r="D95" s="6">
        <f>458941+2295571+1500000+588321.42</f>
        <v>4842833.42</v>
      </c>
      <c r="E95" s="6">
        <f>41532.42+43447.7+1500000</f>
        <v>1584980.12</v>
      </c>
      <c r="F95" s="6">
        <f>D95+E95</f>
        <v>6427813.54</v>
      </c>
      <c r="G95" s="6">
        <v>2906010</v>
      </c>
      <c r="H95" s="6">
        <v>2906010</v>
      </c>
    </row>
    <row r="96" spans="1:12" ht="25.5" hidden="1" outlineLevel="1" x14ac:dyDescent="0.2">
      <c r="A96" s="30" t="s">
        <v>137</v>
      </c>
      <c r="B96" s="22" t="s">
        <v>124</v>
      </c>
      <c r="C96" s="21" t="s">
        <v>12</v>
      </c>
      <c r="D96" s="6">
        <v>0</v>
      </c>
      <c r="E96" s="6"/>
      <c r="F96" s="6">
        <f t="shared" ref="F96:F97" si="60">D96+E96</f>
        <v>0</v>
      </c>
      <c r="G96" s="6">
        <v>0</v>
      </c>
      <c r="H96" s="6">
        <v>0</v>
      </c>
    </row>
    <row r="97" spans="1:12" collapsed="1" x14ac:dyDescent="0.2">
      <c r="A97" s="30" t="s">
        <v>13</v>
      </c>
      <c r="B97" s="22" t="s">
        <v>124</v>
      </c>
      <c r="C97" s="21" t="s">
        <v>14</v>
      </c>
      <c r="D97" s="6">
        <v>7000000</v>
      </c>
      <c r="E97" s="6">
        <v>11349795.01</v>
      </c>
      <c r="F97" s="6">
        <f t="shared" si="60"/>
        <v>18349795.009999998</v>
      </c>
      <c r="G97" s="6">
        <v>0</v>
      </c>
      <c r="H97" s="6">
        <v>0</v>
      </c>
    </row>
    <row r="98" spans="1:12" ht="48" hidden="1" outlineLevel="1" x14ac:dyDescent="0.2">
      <c r="A98" s="39" t="s">
        <v>51</v>
      </c>
      <c r="B98" s="25" t="s">
        <v>125</v>
      </c>
      <c r="C98" s="18" t="s">
        <v>0</v>
      </c>
      <c r="D98" s="26">
        <f>D99</f>
        <v>0</v>
      </c>
      <c r="E98" s="26"/>
      <c r="F98" s="26"/>
      <c r="G98" s="26">
        <v>0</v>
      </c>
      <c r="H98" s="26">
        <v>0</v>
      </c>
    </row>
    <row r="99" spans="1:12" ht="25.5" hidden="1" outlineLevel="1" x14ac:dyDescent="0.2">
      <c r="A99" s="30" t="s">
        <v>7</v>
      </c>
      <c r="B99" s="22" t="s">
        <v>126</v>
      </c>
      <c r="C99" s="21">
        <v>200</v>
      </c>
      <c r="D99" s="6">
        <v>0</v>
      </c>
      <c r="E99" s="6"/>
      <c r="F99" s="6"/>
      <c r="G99" s="6">
        <v>0</v>
      </c>
      <c r="H99" s="6">
        <v>0</v>
      </c>
    </row>
    <row r="100" spans="1:12" ht="13.5" hidden="1" customHeight="1" outlineLevel="1" collapsed="1" x14ac:dyDescent="0.2">
      <c r="A100" s="29" t="s">
        <v>122</v>
      </c>
      <c r="B100" s="25" t="s">
        <v>127</v>
      </c>
      <c r="C100" s="18"/>
      <c r="D100" s="26">
        <f>D101</f>
        <v>0</v>
      </c>
      <c r="E100" s="26"/>
      <c r="F100" s="26"/>
      <c r="G100" s="26">
        <v>0</v>
      </c>
      <c r="H100" s="26">
        <v>0</v>
      </c>
    </row>
    <row r="101" spans="1:12" ht="25.5" hidden="1" outlineLevel="1" x14ac:dyDescent="0.2">
      <c r="A101" s="30" t="s">
        <v>137</v>
      </c>
      <c r="B101" s="22" t="s">
        <v>127</v>
      </c>
      <c r="C101" s="21">
        <v>400</v>
      </c>
      <c r="D101" s="6">
        <v>0</v>
      </c>
      <c r="E101" s="6"/>
      <c r="F101" s="6"/>
      <c r="G101" s="6">
        <v>0</v>
      </c>
      <c r="H101" s="6">
        <v>0</v>
      </c>
    </row>
    <row r="102" spans="1:12" ht="40.5" hidden="1" outlineLevel="1" x14ac:dyDescent="0.2">
      <c r="A102" s="29" t="s">
        <v>123</v>
      </c>
      <c r="B102" s="25" t="s">
        <v>128</v>
      </c>
      <c r="C102" s="18"/>
      <c r="D102" s="26">
        <f>D103</f>
        <v>0</v>
      </c>
      <c r="E102" s="26"/>
      <c r="F102" s="26"/>
      <c r="G102" s="26">
        <v>0</v>
      </c>
      <c r="H102" s="26">
        <v>0</v>
      </c>
    </row>
    <row r="103" spans="1:12" ht="25.5" hidden="1" outlineLevel="1" x14ac:dyDescent="0.2">
      <c r="A103" s="30" t="s">
        <v>137</v>
      </c>
      <c r="B103" s="22" t="s">
        <v>128</v>
      </c>
      <c r="C103" s="21">
        <v>400</v>
      </c>
      <c r="D103" s="6">
        <v>0</v>
      </c>
      <c r="E103" s="6"/>
      <c r="F103" s="6"/>
      <c r="G103" s="6">
        <v>0</v>
      </c>
      <c r="H103" s="6">
        <v>0</v>
      </c>
    </row>
    <row r="104" spans="1:12" ht="25.5" collapsed="1" x14ac:dyDescent="0.2">
      <c r="A104" s="11" t="s">
        <v>184</v>
      </c>
      <c r="B104" s="12" t="s">
        <v>164</v>
      </c>
      <c r="C104" s="12"/>
      <c r="D104" s="13">
        <f>D105</f>
        <v>2570488.48</v>
      </c>
      <c r="E104" s="13">
        <f t="shared" ref="E104:F106" si="61">E105</f>
        <v>0</v>
      </c>
      <c r="F104" s="13">
        <f t="shared" si="61"/>
        <v>2570488.48</v>
      </c>
      <c r="G104" s="13">
        <f t="shared" ref="G104:H104" si="62">G105</f>
        <v>2579229.48</v>
      </c>
      <c r="H104" s="13">
        <f t="shared" si="62"/>
        <v>2579229.48</v>
      </c>
    </row>
    <row r="105" spans="1:12" x14ac:dyDescent="0.2">
      <c r="A105" s="28" t="s">
        <v>70</v>
      </c>
      <c r="B105" s="23" t="s">
        <v>165</v>
      </c>
      <c r="C105" s="15"/>
      <c r="D105" s="24">
        <f>D106</f>
        <v>2570488.48</v>
      </c>
      <c r="E105" s="24">
        <f t="shared" si="61"/>
        <v>0</v>
      </c>
      <c r="F105" s="24">
        <f t="shared" si="61"/>
        <v>2570488.48</v>
      </c>
      <c r="G105" s="24">
        <f>G106</f>
        <v>2579229.48</v>
      </c>
      <c r="H105" s="24">
        <f>H106</f>
        <v>2579229.48</v>
      </c>
    </row>
    <row r="106" spans="1:12" ht="40.5" x14ac:dyDescent="0.2">
      <c r="A106" s="29" t="s">
        <v>163</v>
      </c>
      <c r="B106" s="25" t="s">
        <v>166</v>
      </c>
      <c r="C106" s="18"/>
      <c r="D106" s="26">
        <f>D107</f>
        <v>2570488.48</v>
      </c>
      <c r="E106" s="26">
        <f t="shared" si="61"/>
        <v>0</v>
      </c>
      <c r="F106" s="26">
        <f t="shared" si="61"/>
        <v>2570488.48</v>
      </c>
      <c r="G106" s="26">
        <f t="shared" ref="G106:H106" si="63">G107</f>
        <v>2579229.48</v>
      </c>
      <c r="H106" s="26">
        <f t="shared" si="63"/>
        <v>2579229.48</v>
      </c>
    </row>
    <row r="107" spans="1:12" ht="25.5" x14ac:dyDescent="0.2">
      <c r="A107" s="20" t="s">
        <v>7</v>
      </c>
      <c r="B107" s="22" t="s">
        <v>166</v>
      </c>
      <c r="C107" s="21">
        <v>200</v>
      </c>
      <c r="D107" s="6">
        <v>2570488.48</v>
      </c>
      <c r="E107" s="6">
        <v>0</v>
      </c>
      <c r="F107" s="6">
        <f>D107+E107</f>
        <v>2570488.48</v>
      </c>
      <c r="G107" s="6">
        <v>2579229.48</v>
      </c>
      <c r="H107" s="6">
        <v>2579229.48</v>
      </c>
    </row>
    <row r="108" spans="1:12" x14ac:dyDescent="0.2">
      <c r="A108" s="11" t="s">
        <v>185</v>
      </c>
      <c r="B108" s="12" t="s">
        <v>106</v>
      </c>
      <c r="C108" s="12" t="s">
        <v>0</v>
      </c>
      <c r="D108" s="13">
        <f>D112+D109</f>
        <v>273971151.55000001</v>
      </c>
      <c r="E108" s="13">
        <f t="shared" ref="E108:F108" si="64">E112+E109</f>
        <v>61575449.050000004</v>
      </c>
      <c r="F108" s="13">
        <f t="shared" si="64"/>
        <v>335546600.60000002</v>
      </c>
      <c r="G108" s="13">
        <f>G112</f>
        <v>172363839.06</v>
      </c>
      <c r="H108" s="13">
        <f>H112</f>
        <v>181029634.17000002</v>
      </c>
    </row>
    <row r="109" spans="1:12" ht="25.5" hidden="1" outlineLevel="1" x14ac:dyDescent="0.2">
      <c r="A109" s="28" t="s">
        <v>109</v>
      </c>
      <c r="B109" s="23" t="s">
        <v>111</v>
      </c>
      <c r="C109" s="15" t="s">
        <v>0</v>
      </c>
      <c r="D109" s="24">
        <f t="shared" ref="D109:H110" si="65">D110</f>
        <v>0</v>
      </c>
      <c r="E109" s="24">
        <f t="shared" si="65"/>
        <v>0</v>
      </c>
      <c r="F109" s="24">
        <f t="shared" si="65"/>
        <v>0</v>
      </c>
      <c r="G109" s="24">
        <f t="shared" si="65"/>
        <v>0</v>
      </c>
      <c r="H109" s="24">
        <f t="shared" si="65"/>
        <v>0</v>
      </c>
    </row>
    <row r="110" spans="1:12" ht="27" hidden="1" outlineLevel="1" x14ac:dyDescent="0.2">
      <c r="A110" s="29" t="s">
        <v>43</v>
      </c>
      <c r="B110" s="25" t="s">
        <v>111</v>
      </c>
      <c r="C110" s="18" t="s">
        <v>0</v>
      </c>
      <c r="D110" s="26">
        <f t="shared" si="65"/>
        <v>0</v>
      </c>
      <c r="E110" s="26">
        <f t="shared" si="65"/>
        <v>0</v>
      </c>
      <c r="F110" s="26">
        <f t="shared" si="65"/>
        <v>0</v>
      </c>
      <c r="G110" s="26">
        <f t="shared" si="65"/>
        <v>0</v>
      </c>
      <c r="H110" s="26">
        <f t="shared" si="65"/>
        <v>0</v>
      </c>
    </row>
    <row r="111" spans="1:12" ht="25.5" hidden="1" outlineLevel="1" x14ac:dyDescent="0.2">
      <c r="A111" s="30" t="s">
        <v>7</v>
      </c>
      <c r="B111" s="22" t="s">
        <v>111</v>
      </c>
      <c r="C111" s="21" t="s">
        <v>8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</row>
    <row r="112" spans="1:12" collapsed="1" x14ac:dyDescent="0.2">
      <c r="A112" s="28" t="s">
        <v>70</v>
      </c>
      <c r="B112" s="23" t="s">
        <v>107</v>
      </c>
      <c r="C112" s="15" t="s">
        <v>0</v>
      </c>
      <c r="D112" s="24">
        <f>D114+D116+D118+D121+D123+D128+D134+D142+D138</f>
        <v>273971151.55000001</v>
      </c>
      <c r="E112" s="24">
        <f>E114+E116+E118+E121+E123+E128+E134+E142+E138+E140</f>
        <v>61575449.050000004</v>
      </c>
      <c r="F112" s="24">
        <f>F114+F116+F118+F121+F123+F128+F134+F142+F138+F140</f>
        <v>335546600.60000002</v>
      </c>
      <c r="G112" s="24">
        <f t="shared" ref="G112:H112" si="66">G114+G116+G118+G121+G123+G128+G134+G142+G138</f>
        <v>172363839.06</v>
      </c>
      <c r="H112" s="24">
        <f t="shared" si="66"/>
        <v>181029634.17000002</v>
      </c>
      <c r="J112" s="2"/>
      <c r="K112" s="2"/>
      <c r="L112" s="2"/>
    </row>
    <row r="113" spans="1:11" ht="14.25" hidden="1" customHeight="1" outlineLevel="1" x14ac:dyDescent="0.2">
      <c r="A113" s="30"/>
      <c r="B113" s="22"/>
      <c r="C113" s="21"/>
      <c r="D113" s="6">
        <v>0</v>
      </c>
      <c r="E113" s="6">
        <v>0</v>
      </c>
      <c r="F113" s="6">
        <v>0</v>
      </c>
      <c r="G113" s="6"/>
      <c r="H113" s="6"/>
    </row>
    <row r="114" spans="1:11" ht="27" outlineLevel="1" collapsed="1" x14ac:dyDescent="0.2">
      <c r="A114" s="29" t="s">
        <v>29</v>
      </c>
      <c r="B114" s="25" t="s">
        <v>112</v>
      </c>
      <c r="C114" s="18"/>
      <c r="D114" s="26">
        <f>D115</f>
        <v>18971182.690000001</v>
      </c>
      <c r="E114" s="26">
        <f t="shared" ref="E114:F114" si="67">E115</f>
        <v>1262145.4099999999</v>
      </c>
      <c r="F114" s="26">
        <f t="shared" si="67"/>
        <v>20233328.100000001</v>
      </c>
      <c r="G114" s="26">
        <f>G115</f>
        <v>16125506.73</v>
      </c>
      <c r="H114" s="26">
        <f>H115</f>
        <v>16931780.98</v>
      </c>
    </row>
    <row r="115" spans="1:11" ht="25.5" outlineLevel="1" x14ac:dyDescent="0.2">
      <c r="A115" s="30" t="s">
        <v>7</v>
      </c>
      <c r="B115" s="22" t="s">
        <v>112</v>
      </c>
      <c r="C115" s="21">
        <v>200</v>
      </c>
      <c r="D115" s="6">
        <v>18971182.690000001</v>
      </c>
      <c r="E115" s="6">
        <f>737970+524175.41</f>
        <v>1262145.4099999999</v>
      </c>
      <c r="F115" s="6">
        <f>D115+E115</f>
        <v>20233328.100000001</v>
      </c>
      <c r="G115" s="6">
        <v>16125506.73</v>
      </c>
      <c r="H115" s="6">
        <v>16931780.98</v>
      </c>
      <c r="I115" s="2"/>
      <c r="J115" s="2"/>
      <c r="K115" s="2"/>
    </row>
    <row r="116" spans="1:11" ht="13.5" outlineLevel="2" x14ac:dyDescent="0.2">
      <c r="A116" s="29" t="s">
        <v>30</v>
      </c>
      <c r="B116" s="25" t="s">
        <v>113</v>
      </c>
      <c r="C116" s="18" t="s">
        <v>0</v>
      </c>
      <c r="D116" s="26">
        <f>D117</f>
        <v>2500000</v>
      </c>
      <c r="E116" s="26">
        <f t="shared" ref="E116:F116" si="68">E117</f>
        <v>0</v>
      </c>
      <c r="F116" s="26">
        <f t="shared" si="68"/>
        <v>2500000</v>
      </c>
      <c r="G116" s="26">
        <f>G117</f>
        <v>0</v>
      </c>
      <c r="H116" s="26">
        <f>H117</f>
        <v>0</v>
      </c>
    </row>
    <row r="117" spans="1:11" ht="25.5" outlineLevel="2" x14ac:dyDescent="0.2">
      <c r="A117" s="30" t="s">
        <v>7</v>
      </c>
      <c r="B117" s="22" t="s">
        <v>113</v>
      </c>
      <c r="C117" s="21" t="s">
        <v>8</v>
      </c>
      <c r="D117" s="6">
        <v>2500000</v>
      </c>
      <c r="E117" s="6">
        <v>0</v>
      </c>
      <c r="F117" s="6">
        <f>D117+E117</f>
        <v>2500000</v>
      </c>
      <c r="G117" s="6">
        <v>0</v>
      </c>
      <c r="H117" s="6">
        <v>0</v>
      </c>
      <c r="I117" s="2"/>
    </row>
    <row r="118" spans="1:11" ht="12.75" customHeight="1" outlineLevel="1" x14ac:dyDescent="0.2">
      <c r="A118" s="29" t="s">
        <v>31</v>
      </c>
      <c r="B118" s="25" t="s">
        <v>114</v>
      </c>
      <c r="C118" s="18" t="s">
        <v>0</v>
      </c>
      <c r="D118" s="26">
        <f>D120+D119</f>
        <v>5373833.2000000002</v>
      </c>
      <c r="E118" s="26">
        <f t="shared" ref="E118:F118" si="69">E120+E119</f>
        <v>0</v>
      </c>
      <c r="F118" s="26">
        <f t="shared" si="69"/>
        <v>5373833.2000000002</v>
      </c>
      <c r="G118" s="26">
        <f>G120+G119</f>
        <v>5373833.2000000002</v>
      </c>
      <c r="H118" s="26">
        <f>H120+H119</f>
        <v>5373833.2000000002</v>
      </c>
    </row>
    <row r="119" spans="1:11" ht="25.5" hidden="1" outlineLevel="2" x14ac:dyDescent="0.2">
      <c r="A119" s="30" t="s">
        <v>7</v>
      </c>
      <c r="B119" s="22" t="s">
        <v>114</v>
      </c>
      <c r="C119" s="21" t="s">
        <v>8</v>
      </c>
      <c r="D119" s="6">
        <v>0</v>
      </c>
      <c r="E119" s="6"/>
      <c r="F119" s="6"/>
      <c r="G119" s="6">
        <v>0</v>
      </c>
      <c r="H119" s="6">
        <v>0</v>
      </c>
    </row>
    <row r="120" spans="1:11" ht="25.5" outlineLevel="1" collapsed="1" x14ac:dyDescent="0.2">
      <c r="A120" s="30" t="s">
        <v>16</v>
      </c>
      <c r="B120" s="22" t="s">
        <v>114</v>
      </c>
      <c r="C120" s="22" t="s">
        <v>17</v>
      </c>
      <c r="D120" s="6">
        <v>5373833.2000000002</v>
      </c>
      <c r="E120" s="6">
        <v>0</v>
      </c>
      <c r="F120" s="6">
        <f>D120+E120</f>
        <v>5373833.2000000002</v>
      </c>
      <c r="G120" s="6">
        <v>5373833.2000000002</v>
      </c>
      <c r="H120" s="6">
        <v>5373833.2000000002</v>
      </c>
    </row>
    <row r="121" spans="1:11" ht="13.5" outlineLevel="1" x14ac:dyDescent="0.2">
      <c r="A121" s="29" t="s">
        <v>32</v>
      </c>
      <c r="B121" s="25" t="s">
        <v>169</v>
      </c>
      <c r="C121" s="18" t="s">
        <v>0</v>
      </c>
      <c r="D121" s="26">
        <f>D122</f>
        <v>25039284</v>
      </c>
      <c r="E121" s="26">
        <f t="shared" ref="E121:F121" si="70">E122</f>
        <v>618862.33000000031</v>
      </c>
      <c r="F121" s="26">
        <f t="shared" si="70"/>
        <v>25658146.330000002</v>
      </c>
      <c r="G121" s="26">
        <f>G122</f>
        <v>22938976</v>
      </c>
      <c r="H121" s="26">
        <f>H122</f>
        <v>24183527</v>
      </c>
    </row>
    <row r="122" spans="1:11" ht="25.5" outlineLevel="1" x14ac:dyDescent="0.2">
      <c r="A122" s="30" t="s">
        <v>7</v>
      </c>
      <c r="B122" s="22" t="s">
        <v>169</v>
      </c>
      <c r="C122" s="21" t="s">
        <v>8</v>
      </c>
      <c r="D122" s="6">
        <v>25039284</v>
      </c>
      <c r="E122" s="6">
        <f>76645.38+1984484.11-2050974.19+500000+108707.03</f>
        <v>618862.33000000031</v>
      </c>
      <c r="F122" s="6">
        <f>D122+E122</f>
        <v>25658146.330000002</v>
      </c>
      <c r="G122" s="6">
        <v>22938976</v>
      </c>
      <c r="H122" s="6">
        <v>24183527</v>
      </c>
    </row>
    <row r="123" spans="1:11" ht="27" x14ac:dyDescent="0.2">
      <c r="A123" s="29" t="s">
        <v>33</v>
      </c>
      <c r="B123" s="25" t="s">
        <v>108</v>
      </c>
      <c r="C123" s="18" t="s">
        <v>0</v>
      </c>
      <c r="D123" s="40">
        <f>D124+D113</f>
        <v>109792799</v>
      </c>
      <c r="E123" s="40">
        <f t="shared" ref="E123:F123" si="71">E124+E113</f>
        <v>12579817.469999999</v>
      </c>
      <c r="F123" s="40">
        <f t="shared" si="71"/>
        <v>122372616.47</v>
      </c>
      <c r="G123" s="40">
        <f>G124+G113</f>
        <v>115742252</v>
      </c>
      <c r="H123" s="40">
        <f>H124+H113</f>
        <v>121292080</v>
      </c>
    </row>
    <row r="124" spans="1:11" ht="25.5" x14ac:dyDescent="0.2">
      <c r="A124" s="30" t="s">
        <v>7</v>
      </c>
      <c r="B124" s="22" t="s">
        <v>108</v>
      </c>
      <c r="C124" s="41" t="s">
        <v>8</v>
      </c>
      <c r="D124" s="37">
        <v>109792799</v>
      </c>
      <c r="E124" s="36">
        <f>-219429.53-153.15+9370955.19+8206.04-867165.26+3697404.18+590000</f>
        <v>12579817.469999999</v>
      </c>
      <c r="F124" s="37">
        <f>D124+E124</f>
        <v>122372616.47</v>
      </c>
      <c r="G124" s="37">
        <v>115742252</v>
      </c>
      <c r="H124" s="37">
        <v>121292080</v>
      </c>
      <c r="J124" s="2"/>
    </row>
    <row r="125" spans="1:11" ht="25.5" hidden="1" outlineLevel="1" x14ac:dyDescent="0.2">
      <c r="A125" s="30" t="s">
        <v>137</v>
      </c>
      <c r="B125" s="22" t="s">
        <v>108</v>
      </c>
      <c r="C125" s="21">
        <v>400</v>
      </c>
      <c r="D125" s="42">
        <v>0</v>
      </c>
      <c r="E125" s="43"/>
      <c r="F125" s="43"/>
      <c r="G125" s="37">
        <v>0</v>
      </c>
      <c r="H125" s="37">
        <v>0</v>
      </c>
    </row>
    <row r="126" spans="1:11" ht="40.5" hidden="1" outlineLevel="1" collapsed="1" x14ac:dyDescent="0.2">
      <c r="A126" s="29" t="s">
        <v>147</v>
      </c>
      <c r="B126" s="25" t="s">
        <v>148</v>
      </c>
      <c r="C126" s="21"/>
      <c r="D126" s="34">
        <f>D127</f>
        <v>0</v>
      </c>
      <c r="E126" s="44"/>
      <c r="F126" s="44"/>
      <c r="G126" s="35">
        <f t="shared" ref="G126:H126" si="72">G127</f>
        <v>0</v>
      </c>
      <c r="H126" s="35">
        <f t="shared" si="72"/>
        <v>0</v>
      </c>
    </row>
    <row r="127" spans="1:11" ht="25.5" hidden="1" outlineLevel="1" x14ac:dyDescent="0.2">
      <c r="A127" s="30" t="s">
        <v>7</v>
      </c>
      <c r="B127" s="22" t="s">
        <v>148</v>
      </c>
      <c r="C127" s="21">
        <v>200</v>
      </c>
      <c r="D127" s="36">
        <v>0</v>
      </c>
      <c r="E127" s="43"/>
      <c r="F127" s="43"/>
      <c r="G127" s="37">
        <v>0</v>
      </c>
      <c r="H127" s="37">
        <v>0</v>
      </c>
    </row>
    <row r="128" spans="1:11" ht="13.5" collapsed="1" x14ac:dyDescent="0.2">
      <c r="A128" s="29" t="s">
        <v>34</v>
      </c>
      <c r="B128" s="25" t="s">
        <v>115</v>
      </c>
      <c r="C128" s="18" t="s">
        <v>0</v>
      </c>
      <c r="D128" s="34">
        <f>D129+D130+D131</f>
        <v>69874772.679999992</v>
      </c>
      <c r="E128" s="34">
        <f t="shared" ref="E128:F128" si="73">E129+E130+E131</f>
        <v>36648243.840000004</v>
      </c>
      <c r="F128" s="34">
        <f t="shared" si="73"/>
        <v>106523016.52</v>
      </c>
      <c r="G128" s="35">
        <f>G129+G130+G131</f>
        <v>11183271.130000001</v>
      </c>
      <c r="H128" s="35">
        <f>H129+H130+H131</f>
        <v>12248412.99</v>
      </c>
      <c r="J128" s="2"/>
    </row>
    <row r="129" spans="1:12" ht="23.25" customHeight="1" x14ac:dyDescent="0.2">
      <c r="A129" s="30" t="s">
        <v>7</v>
      </c>
      <c r="B129" s="22" t="s">
        <v>115</v>
      </c>
      <c r="C129" s="21" t="s">
        <v>8</v>
      </c>
      <c r="D129" s="6">
        <f>31957094.66+1055400+915071.6+24000000</f>
        <v>57927566.259999998</v>
      </c>
      <c r="E129" s="48">
        <f>529556.4+5114565.29+599000+53012.7-1025405.81+867165.26+2000000+23783750+176600+2550000+2000000</f>
        <v>36648243.840000004</v>
      </c>
      <c r="F129" s="6">
        <f>D129+E129</f>
        <v>94575810.099999994</v>
      </c>
      <c r="G129" s="6">
        <v>11183271.130000001</v>
      </c>
      <c r="H129" s="6">
        <v>12248412.99</v>
      </c>
    </row>
    <row r="130" spans="1:12" ht="13.5" hidden="1" customHeight="1" x14ac:dyDescent="0.2">
      <c r="A130" s="30" t="s">
        <v>9</v>
      </c>
      <c r="B130" s="22" t="s">
        <v>115</v>
      </c>
      <c r="C130" s="21" t="s">
        <v>10</v>
      </c>
      <c r="D130" s="6"/>
      <c r="E130" s="6"/>
      <c r="F130" s="6">
        <f t="shared" ref="F130:F131" si="74">D130+E130</f>
        <v>0</v>
      </c>
      <c r="G130" s="6"/>
      <c r="H130" s="6"/>
    </row>
    <row r="131" spans="1:12" ht="15" customHeight="1" x14ac:dyDescent="0.2">
      <c r="A131" s="30" t="s">
        <v>137</v>
      </c>
      <c r="B131" s="22" t="s">
        <v>115</v>
      </c>
      <c r="C131" s="21" t="s">
        <v>12</v>
      </c>
      <c r="D131" s="6">
        <v>11947206.42</v>
      </c>
      <c r="E131" s="6">
        <v>0</v>
      </c>
      <c r="F131" s="6">
        <f t="shared" si="74"/>
        <v>11947206.42</v>
      </c>
      <c r="G131" s="6">
        <v>0</v>
      </c>
      <c r="H131" s="6">
        <v>0</v>
      </c>
      <c r="J131" s="2"/>
      <c r="K131" s="2"/>
      <c r="L131" s="2"/>
    </row>
    <row r="132" spans="1:12" ht="14.25" hidden="1" customHeight="1" outlineLevel="1" x14ac:dyDescent="0.2">
      <c r="A132" s="29" t="s">
        <v>151</v>
      </c>
      <c r="B132" s="25" t="s">
        <v>152</v>
      </c>
      <c r="C132" s="25"/>
      <c r="D132" s="26">
        <f>D133</f>
        <v>0</v>
      </c>
      <c r="E132" s="26"/>
      <c r="F132" s="26"/>
      <c r="G132" s="26">
        <f t="shared" ref="G132:H132" si="75">G133</f>
        <v>0</v>
      </c>
      <c r="H132" s="26">
        <f t="shared" si="75"/>
        <v>0</v>
      </c>
    </row>
    <row r="133" spans="1:12" ht="25.5" hidden="1" outlineLevel="1" x14ac:dyDescent="0.2">
      <c r="A133" s="30" t="s">
        <v>7</v>
      </c>
      <c r="B133" s="22" t="s">
        <v>152</v>
      </c>
      <c r="C133" s="22">
        <v>200</v>
      </c>
      <c r="D133" s="6">
        <v>0</v>
      </c>
      <c r="E133" s="6"/>
      <c r="F133" s="6"/>
      <c r="G133" s="6">
        <v>0</v>
      </c>
      <c r="H133" s="6">
        <v>0</v>
      </c>
    </row>
    <row r="134" spans="1:12" ht="27.75" customHeight="1" collapsed="1" x14ac:dyDescent="0.2">
      <c r="A134" s="29" t="s">
        <v>44</v>
      </c>
      <c r="B134" s="25" t="s">
        <v>116</v>
      </c>
      <c r="C134" s="18"/>
      <c r="D134" s="26">
        <f>D135+D136+D137</f>
        <v>40919279.980000004</v>
      </c>
      <c r="E134" s="26">
        <f>E135+E136+E137</f>
        <v>3566380</v>
      </c>
      <c r="F134" s="26">
        <f t="shared" ref="F134" si="76">F135+F136+F137</f>
        <v>44485659.980000004</v>
      </c>
      <c r="G134" s="26">
        <f t="shared" ref="G134:H134" si="77">G135+G136</f>
        <v>0</v>
      </c>
      <c r="H134" s="26">
        <f t="shared" si="77"/>
        <v>0</v>
      </c>
    </row>
    <row r="135" spans="1:12" ht="24.75" customHeight="1" x14ac:dyDescent="0.2">
      <c r="A135" s="30" t="s">
        <v>7</v>
      </c>
      <c r="B135" s="22" t="s">
        <v>116</v>
      </c>
      <c r="C135" s="21">
        <v>200</v>
      </c>
      <c r="D135" s="6">
        <f>5919279.98+35000000</f>
        <v>40919279.980000004</v>
      </c>
      <c r="E135" s="6">
        <f>490000+3076380</f>
        <v>3566380</v>
      </c>
      <c r="F135" s="6">
        <f>D135+E135</f>
        <v>44485659.980000004</v>
      </c>
      <c r="G135" s="6">
        <v>0</v>
      </c>
      <c r="H135" s="6">
        <v>0</v>
      </c>
    </row>
    <row r="136" spans="1:12" ht="21.75" hidden="1" customHeight="1" outlineLevel="1" x14ac:dyDescent="0.2">
      <c r="A136" s="30" t="s">
        <v>137</v>
      </c>
      <c r="B136" s="22" t="s">
        <v>116</v>
      </c>
      <c r="C136" s="21">
        <v>400</v>
      </c>
      <c r="D136" s="6">
        <v>0</v>
      </c>
      <c r="E136" s="6"/>
      <c r="F136" s="6"/>
      <c r="G136" s="6">
        <v>0</v>
      </c>
      <c r="H136" s="6">
        <v>0</v>
      </c>
    </row>
    <row r="137" spans="1:12" ht="29.25" hidden="1" customHeight="1" outlineLevel="1" x14ac:dyDescent="0.2">
      <c r="A137" s="30" t="s">
        <v>16</v>
      </c>
      <c r="B137" s="22" t="s">
        <v>116</v>
      </c>
      <c r="C137" s="21">
        <v>600</v>
      </c>
      <c r="D137" s="6">
        <v>0</v>
      </c>
      <c r="E137" s="6"/>
      <c r="F137" s="6"/>
      <c r="G137" s="6">
        <v>0</v>
      </c>
      <c r="H137" s="6">
        <v>0</v>
      </c>
      <c r="J137" s="2"/>
      <c r="K137" s="2"/>
      <c r="L137" s="2"/>
    </row>
    <row r="138" spans="1:12" s="3" customFormat="1" ht="54" collapsed="1" x14ac:dyDescent="0.2">
      <c r="A138" s="29" t="s">
        <v>153</v>
      </c>
      <c r="B138" s="25" t="s">
        <v>154</v>
      </c>
      <c r="C138" s="25"/>
      <c r="D138" s="26">
        <f>D139</f>
        <v>0</v>
      </c>
      <c r="E138" s="26">
        <f t="shared" ref="E138:H138" si="78">E139</f>
        <v>6000000</v>
      </c>
      <c r="F138" s="26">
        <f t="shared" si="78"/>
        <v>6000000</v>
      </c>
      <c r="G138" s="26">
        <f t="shared" si="78"/>
        <v>0</v>
      </c>
      <c r="H138" s="26">
        <f t="shared" si="78"/>
        <v>0</v>
      </c>
    </row>
    <row r="139" spans="1:12" ht="25.5" x14ac:dyDescent="0.2">
      <c r="A139" s="30" t="s">
        <v>7</v>
      </c>
      <c r="B139" s="22" t="s">
        <v>154</v>
      </c>
      <c r="C139" s="22">
        <v>200</v>
      </c>
      <c r="D139" s="6">
        <v>0</v>
      </c>
      <c r="E139" s="6">
        <v>6000000</v>
      </c>
      <c r="F139" s="6">
        <f>D139+E139</f>
        <v>6000000</v>
      </c>
      <c r="G139" s="6">
        <v>0</v>
      </c>
      <c r="H139" s="6">
        <v>0</v>
      </c>
    </row>
    <row r="140" spans="1:12" ht="54" x14ac:dyDescent="0.2">
      <c r="A140" s="29" t="s">
        <v>110</v>
      </c>
      <c r="B140" s="25" t="s">
        <v>193</v>
      </c>
      <c r="C140" s="18"/>
      <c r="D140" s="26">
        <f>D141</f>
        <v>0</v>
      </c>
      <c r="E140" s="26">
        <f t="shared" ref="E140:H142" si="79">E141</f>
        <v>2400000</v>
      </c>
      <c r="F140" s="26">
        <f t="shared" si="79"/>
        <v>2400000</v>
      </c>
      <c r="G140" s="26">
        <f t="shared" si="79"/>
        <v>0</v>
      </c>
      <c r="H140" s="26">
        <f t="shared" si="79"/>
        <v>0</v>
      </c>
    </row>
    <row r="141" spans="1:12" ht="25.5" x14ac:dyDescent="0.2">
      <c r="A141" s="30" t="s">
        <v>7</v>
      </c>
      <c r="B141" s="22" t="s">
        <v>193</v>
      </c>
      <c r="C141" s="21">
        <v>200</v>
      </c>
      <c r="D141" s="6">
        <v>0</v>
      </c>
      <c r="E141" s="6">
        <f>1500000+900000</f>
        <v>2400000</v>
      </c>
      <c r="F141" s="6">
        <f>D141+E141</f>
        <v>2400000</v>
      </c>
      <c r="G141" s="6">
        <v>0</v>
      </c>
      <c r="H141" s="6">
        <v>0</v>
      </c>
    </row>
    <row r="142" spans="1:12" ht="54" x14ac:dyDescent="0.2">
      <c r="A142" s="29" t="s">
        <v>110</v>
      </c>
      <c r="B142" s="25" t="s">
        <v>117</v>
      </c>
      <c r="C142" s="18"/>
      <c r="D142" s="26">
        <f>D143</f>
        <v>1500000</v>
      </c>
      <c r="E142" s="26">
        <f t="shared" si="79"/>
        <v>-1500000</v>
      </c>
      <c r="F142" s="26">
        <f t="shared" si="79"/>
        <v>0</v>
      </c>
      <c r="G142" s="26">
        <f>G143</f>
        <v>1000000</v>
      </c>
      <c r="H142" s="26">
        <f>H143</f>
        <v>1000000</v>
      </c>
    </row>
    <row r="143" spans="1:12" ht="25.5" x14ac:dyDescent="0.2">
      <c r="A143" s="30" t="s">
        <v>7</v>
      </c>
      <c r="B143" s="22" t="s">
        <v>117</v>
      </c>
      <c r="C143" s="21">
        <v>200</v>
      </c>
      <c r="D143" s="6">
        <v>1500000</v>
      </c>
      <c r="E143" s="6">
        <v>-1500000</v>
      </c>
      <c r="F143" s="6">
        <f>D143+E143</f>
        <v>0</v>
      </c>
      <c r="G143" s="6">
        <v>1000000</v>
      </c>
      <c r="H143" s="6">
        <v>1000000</v>
      </c>
    </row>
    <row r="144" spans="1:12" ht="26.25" hidden="1" customHeight="1" outlineLevel="1" x14ac:dyDescent="0.2">
      <c r="A144" s="29" t="s">
        <v>149</v>
      </c>
      <c r="B144" s="25" t="s">
        <v>150</v>
      </c>
      <c r="C144" s="18"/>
      <c r="D144" s="26">
        <f>D145</f>
        <v>0</v>
      </c>
      <c r="E144" s="26"/>
      <c r="F144" s="26"/>
      <c r="G144" s="26">
        <f t="shared" ref="G144:H144" si="80">G145</f>
        <v>0</v>
      </c>
      <c r="H144" s="26">
        <f t="shared" si="80"/>
        <v>0</v>
      </c>
    </row>
    <row r="145" spans="1:8" s="5" customFormat="1" ht="25.5" hidden="1" outlineLevel="1" x14ac:dyDescent="0.2">
      <c r="A145" s="30" t="s">
        <v>7</v>
      </c>
      <c r="B145" s="22" t="s">
        <v>150</v>
      </c>
      <c r="C145" s="21">
        <v>200</v>
      </c>
      <c r="D145" s="6">
        <v>0</v>
      </c>
      <c r="E145" s="6"/>
      <c r="F145" s="6"/>
      <c r="G145" s="6">
        <v>0</v>
      </c>
      <c r="H145" s="6">
        <v>0</v>
      </c>
    </row>
    <row r="146" spans="1:8" ht="25.5" collapsed="1" x14ac:dyDescent="0.2">
      <c r="A146" s="11" t="s">
        <v>187</v>
      </c>
      <c r="B146" s="12" t="s">
        <v>103</v>
      </c>
      <c r="C146" s="12"/>
      <c r="D146" s="13">
        <f t="shared" ref="D146:H148" si="81">D147</f>
        <v>12005675.59</v>
      </c>
      <c r="E146" s="13">
        <f t="shared" si="81"/>
        <v>1009707.88</v>
      </c>
      <c r="F146" s="13">
        <f t="shared" si="81"/>
        <v>13015383.470000001</v>
      </c>
      <c r="G146" s="13">
        <f t="shared" si="81"/>
        <v>11968291.949999999</v>
      </c>
      <c r="H146" s="13">
        <f t="shared" si="81"/>
        <v>12908101.52</v>
      </c>
    </row>
    <row r="147" spans="1:8" x14ac:dyDescent="0.2">
      <c r="A147" s="28" t="s">
        <v>70</v>
      </c>
      <c r="B147" s="23" t="s">
        <v>104</v>
      </c>
      <c r="C147" s="15"/>
      <c r="D147" s="24">
        <f t="shared" si="81"/>
        <v>12005675.59</v>
      </c>
      <c r="E147" s="24">
        <f t="shared" si="81"/>
        <v>1009707.88</v>
      </c>
      <c r="F147" s="24">
        <f t="shared" si="81"/>
        <v>13015383.470000001</v>
      </c>
      <c r="G147" s="24">
        <f t="shared" si="81"/>
        <v>11968291.949999999</v>
      </c>
      <c r="H147" s="24">
        <f t="shared" si="81"/>
        <v>12908101.52</v>
      </c>
    </row>
    <row r="148" spans="1:8" ht="40.5" x14ac:dyDescent="0.2">
      <c r="A148" s="29" t="s">
        <v>28</v>
      </c>
      <c r="B148" s="25" t="s">
        <v>105</v>
      </c>
      <c r="C148" s="15"/>
      <c r="D148" s="26">
        <f t="shared" si="81"/>
        <v>12005675.59</v>
      </c>
      <c r="E148" s="26">
        <f t="shared" si="81"/>
        <v>1009707.88</v>
      </c>
      <c r="F148" s="26">
        <f t="shared" si="81"/>
        <v>13015383.470000001</v>
      </c>
      <c r="G148" s="26">
        <f t="shared" si="81"/>
        <v>11968291.949999999</v>
      </c>
      <c r="H148" s="26">
        <f t="shared" si="81"/>
        <v>12908101.52</v>
      </c>
    </row>
    <row r="149" spans="1:8" ht="25.5" x14ac:dyDescent="0.2">
      <c r="A149" s="30" t="s">
        <v>7</v>
      </c>
      <c r="B149" s="22" t="s">
        <v>105</v>
      </c>
      <c r="C149" s="21">
        <v>200</v>
      </c>
      <c r="D149" s="6">
        <f>7132199.22+3300000+1573476.37</f>
        <v>12005675.59</v>
      </c>
      <c r="E149" s="6">
        <f>44729.88+815000+61274+88704</f>
        <v>1009707.88</v>
      </c>
      <c r="F149" s="6">
        <f>D149+E149</f>
        <v>13015383.470000001</v>
      </c>
      <c r="G149" s="6">
        <f>7132199.22+3300000+1536092.73</f>
        <v>11968291.949999999</v>
      </c>
      <c r="H149" s="6">
        <f>6132199.22+3300000+3475902.3</f>
        <v>12908101.52</v>
      </c>
    </row>
    <row r="150" spans="1:8" ht="38.25" outlineLevel="1" x14ac:dyDescent="0.2">
      <c r="A150" s="11" t="s">
        <v>132</v>
      </c>
      <c r="B150" s="12" t="s">
        <v>133</v>
      </c>
      <c r="C150" s="12" t="s">
        <v>0</v>
      </c>
      <c r="D150" s="13">
        <f>D151</f>
        <v>0</v>
      </c>
      <c r="E150" s="13">
        <f t="shared" ref="E150:H152" si="82">E151</f>
        <v>5580354</v>
      </c>
      <c r="F150" s="13">
        <f t="shared" si="82"/>
        <v>5580354</v>
      </c>
      <c r="G150" s="13">
        <f t="shared" si="82"/>
        <v>0</v>
      </c>
      <c r="H150" s="13">
        <f t="shared" si="82"/>
        <v>0</v>
      </c>
    </row>
    <row r="151" spans="1:8" outlineLevel="1" x14ac:dyDescent="0.2">
      <c r="A151" s="28" t="s">
        <v>70</v>
      </c>
      <c r="B151" s="23" t="s">
        <v>134</v>
      </c>
      <c r="C151" s="15" t="s">
        <v>0</v>
      </c>
      <c r="D151" s="24">
        <f>D152</f>
        <v>0</v>
      </c>
      <c r="E151" s="24">
        <f t="shared" si="82"/>
        <v>5580354</v>
      </c>
      <c r="F151" s="24">
        <f t="shared" si="82"/>
        <v>5580354</v>
      </c>
      <c r="G151" s="24">
        <f t="shared" si="82"/>
        <v>0</v>
      </c>
      <c r="H151" s="24">
        <f t="shared" si="82"/>
        <v>0</v>
      </c>
    </row>
    <row r="152" spans="1:8" ht="26.25" customHeight="1" outlineLevel="1" x14ac:dyDescent="0.2">
      <c r="A152" s="29" t="s">
        <v>173</v>
      </c>
      <c r="B152" s="25" t="s">
        <v>192</v>
      </c>
      <c r="C152" s="18" t="s">
        <v>0</v>
      </c>
      <c r="D152" s="26">
        <f>D153</f>
        <v>0</v>
      </c>
      <c r="E152" s="26">
        <f t="shared" si="82"/>
        <v>5580354</v>
      </c>
      <c r="F152" s="26">
        <f t="shared" si="82"/>
        <v>5580354</v>
      </c>
      <c r="G152" s="26">
        <f t="shared" si="82"/>
        <v>0</v>
      </c>
      <c r="H152" s="26">
        <f t="shared" si="82"/>
        <v>0</v>
      </c>
    </row>
    <row r="153" spans="1:8" ht="25.5" outlineLevel="1" x14ac:dyDescent="0.2">
      <c r="A153" s="30" t="s">
        <v>7</v>
      </c>
      <c r="B153" s="22" t="s">
        <v>192</v>
      </c>
      <c r="C153" s="21" t="s">
        <v>8</v>
      </c>
      <c r="D153" s="6">
        <v>0</v>
      </c>
      <c r="E153" s="6">
        <v>5580354</v>
      </c>
      <c r="F153" s="6">
        <f>D153+E153</f>
        <v>5580354</v>
      </c>
      <c r="G153" s="6">
        <v>0</v>
      </c>
      <c r="H153" s="6">
        <v>0</v>
      </c>
    </row>
    <row r="154" spans="1:8" x14ac:dyDescent="0.2">
      <c r="A154" s="11" t="s">
        <v>188</v>
      </c>
      <c r="B154" s="12" t="s">
        <v>73</v>
      </c>
      <c r="C154" s="12" t="s">
        <v>0</v>
      </c>
      <c r="D154" s="13">
        <f>D155</f>
        <v>995000</v>
      </c>
      <c r="E154" s="13">
        <f t="shared" ref="E154:F154" si="83">E155</f>
        <v>0</v>
      </c>
      <c r="F154" s="13">
        <f t="shared" si="83"/>
        <v>995000</v>
      </c>
      <c r="G154" s="13">
        <f>G155</f>
        <v>995000</v>
      </c>
      <c r="H154" s="13">
        <f>H155</f>
        <v>995000</v>
      </c>
    </row>
    <row r="155" spans="1:8" x14ac:dyDescent="0.2">
      <c r="A155" s="28" t="s">
        <v>70</v>
      </c>
      <c r="B155" s="15" t="s">
        <v>74</v>
      </c>
      <c r="C155" s="23" t="s">
        <v>0</v>
      </c>
      <c r="D155" s="24">
        <f>D156+D159</f>
        <v>995000</v>
      </c>
      <c r="E155" s="24">
        <f t="shared" ref="E155:F155" si="84">E156+E159</f>
        <v>0</v>
      </c>
      <c r="F155" s="24">
        <f t="shared" si="84"/>
        <v>995000</v>
      </c>
      <c r="G155" s="24">
        <f>G156+G159</f>
        <v>995000</v>
      </c>
      <c r="H155" s="24">
        <f>H156+H159</f>
        <v>995000</v>
      </c>
    </row>
    <row r="156" spans="1:8" ht="27" x14ac:dyDescent="0.2">
      <c r="A156" s="29" t="s">
        <v>35</v>
      </c>
      <c r="B156" s="18" t="s">
        <v>75</v>
      </c>
      <c r="C156" s="25" t="s">
        <v>0</v>
      </c>
      <c r="D156" s="26">
        <f>D157+D158</f>
        <v>695000</v>
      </c>
      <c r="E156" s="26">
        <f t="shared" ref="E156:F156" si="85">E157+E158</f>
        <v>0</v>
      </c>
      <c r="F156" s="26">
        <f t="shared" si="85"/>
        <v>695000</v>
      </c>
      <c r="G156" s="26">
        <f>G157+G158</f>
        <v>695000</v>
      </c>
      <c r="H156" s="26">
        <f>H157+H158</f>
        <v>695000</v>
      </c>
    </row>
    <row r="157" spans="1:8" ht="25.5" x14ac:dyDescent="0.2">
      <c r="A157" s="30" t="s">
        <v>7</v>
      </c>
      <c r="B157" s="21" t="s">
        <v>75</v>
      </c>
      <c r="C157" s="22" t="s">
        <v>8</v>
      </c>
      <c r="D157" s="6">
        <v>18000</v>
      </c>
      <c r="E157" s="6">
        <v>0</v>
      </c>
      <c r="F157" s="6">
        <f>D157+E157</f>
        <v>18000</v>
      </c>
      <c r="G157" s="6">
        <v>18000</v>
      </c>
      <c r="H157" s="6">
        <v>18000</v>
      </c>
    </row>
    <row r="158" spans="1:8" x14ac:dyDescent="0.2">
      <c r="A158" s="30" t="s">
        <v>13</v>
      </c>
      <c r="B158" s="21" t="s">
        <v>75</v>
      </c>
      <c r="C158" s="22" t="s">
        <v>14</v>
      </c>
      <c r="D158" s="6">
        <v>677000</v>
      </c>
      <c r="E158" s="6">
        <v>0</v>
      </c>
      <c r="F158" s="6">
        <f>D158+E158</f>
        <v>677000</v>
      </c>
      <c r="G158" s="6">
        <v>677000</v>
      </c>
      <c r="H158" s="6">
        <v>677000</v>
      </c>
    </row>
    <row r="159" spans="1:8" ht="27" x14ac:dyDescent="0.2">
      <c r="A159" s="29" t="s">
        <v>36</v>
      </c>
      <c r="B159" s="18" t="s">
        <v>76</v>
      </c>
      <c r="C159" s="25" t="s">
        <v>0</v>
      </c>
      <c r="D159" s="26">
        <f>D160</f>
        <v>300000</v>
      </c>
      <c r="E159" s="26">
        <f t="shared" ref="E159:F159" si="86">E160</f>
        <v>0</v>
      </c>
      <c r="F159" s="26">
        <f t="shared" si="86"/>
        <v>300000</v>
      </c>
      <c r="G159" s="26">
        <f>G160</f>
        <v>300000</v>
      </c>
      <c r="H159" s="26">
        <f>H160</f>
        <v>300000</v>
      </c>
    </row>
    <row r="160" spans="1:8" x14ac:dyDescent="0.2">
      <c r="A160" s="30" t="s">
        <v>13</v>
      </c>
      <c r="B160" s="21" t="s">
        <v>76</v>
      </c>
      <c r="C160" s="22" t="s">
        <v>14</v>
      </c>
      <c r="D160" s="6">
        <v>300000</v>
      </c>
      <c r="E160" s="6">
        <v>0</v>
      </c>
      <c r="F160" s="6">
        <f>D160+E160</f>
        <v>300000</v>
      </c>
      <c r="G160" s="6">
        <v>300000</v>
      </c>
      <c r="H160" s="6">
        <v>300000</v>
      </c>
    </row>
    <row r="161" spans="1:8" x14ac:dyDescent="0.2">
      <c r="A161" s="11" t="s">
        <v>189</v>
      </c>
      <c r="B161" s="12" t="s">
        <v>81</v>
      </c>
      <c r="C161" s="12" t="s">
        <v>0</v>
      </c>
      <c r="D161" s="13">
        <f>D162</f>
        <v>88233336</v>
      </c>
      <c r="E161" s="13">
        <f>E162</f>
        <v>7781904.8700000001</v>
      </c>
      <c r="F161" s="13">
        <f t="shared" ref="F161" si="87">F162</f>
        <v>96015240.870000005</v>
      </c>
      <c r="G161" s="13">
        <f t="shared" ref="G161:H161" si="88">G162</f>
        <v>10314733</v>
      </c>
      <c r="H161" s="13">
        <f t="shared" si="88"/>
        <v>9647323</v>
      </c>
    </row>
    <row r="162" spans="1:8" x14ac:dyDescent="0.2">
      <c r="A162" s="28" t="s">
        <v>70</v>
      </c>
      <c r="B162" s="23" t="s">
        <v>82</v>
      </c>
      <c r="C162" s="15" t="s">
        <v>0</v>
      </c>
      <c r="D162" s="24">
        <f>D165+D167+D169+D171+D179+D174+D163+D177</f>
        <v>88233336</v>
      </c>
      <c r="E162" s="24">
        <f>E165+E167+E169+E171+E179+E174+E163+E177</f>
        <v>7781904.8700000001</v>
      </c>
      <c r="F162" s="24">
        <f t="shared" ref="F162:H162" si="89">F165+F167+F169+F171+F179+F174+F163+F177</f>
        <v>96015240.870000005</v>
      </c>
      <c r="G162" s="24">
        <f t="shared" si="89"/>
        <v>10314733</v>
      </c>
      <c r="H162" s="24">
        <f t="shared" si="89"/>
        <v>9647323</v>
      </c>
    </row>
    <row r="163" spans="1:8" ht="27" outlineLevel="1" x14ac:dyDescent="0.2">
      <c r="A163" s="29" t="s">
        <v>141</v>
      </c>
      <c r="B163" s="25" t="s">
        <v>142</v>
      </c>
      <c r="C163" s="18" t="s">
        <v>0</v>
      </c>
      <c r="D163" s="26">
        <f>D164</f>
        <v>78238400</v>
      </c>
      <c r="E163" s="26">
        <f t="shared" ref="E163:F163" si="90">E164</f>
        <v>0</v>
      </c>
      <c r="F163" s="26">
        <f t="shared" si="90"/>
        <v>78238400</v>
      </c>
      <c r="G163" s="26">
        <f>G164</f>
        <v>0</v>
      </c>
      <c r="H163" s="26">
        <f>H164</f>
        <v>0</v>
      </c>
    </row>
    <row r="164" spans="1:8" s="1" customFormat="1" ht="25.5" outlineLevel="1" x14ac:dyDescent="0.2">
      <c r="A164" s="30" t="s">
        <v>137</v>
      </c>
      <c r="B164" s="22" t="s">
        <v>142</v>
      </c>
      <c r="C164" s="21" t="s">
        <v>12</v>
      </c>
      <c r="D164" s="6">
        <f>45049900+33188500</f>
        <v>78238400</v>
      </c>
      <c r="E164" s="6">
        <v>0</v>
      </c>
      <c r="F164" s="6">
        <f>D164+E164</f>
        <v>78238400</v>
      </c>
      <c r="G164" s="6">
        <v>0</v>
      </c>
      <c r="H164" s="6">
        <v>0</v>
      </c>
    </row>
    <row r="165" spans="1:8" ht="27" x14ac:dyDescent="0.2">
      <c r="A165" s="29" t="s">
        <v>38</v>
      </c>
      <c r="B165" s="25" t="s">
        <v>83</v>
      </c>
      <c r="C165" s="18" t="s">
        <v>0</v>
      </c>
      <c r="D165" s="26">
        <f>D166</f>
        <v>319320</v>
      </c>
      <c r="E165" s="26">
        <f t="shared" ref="E165:F165" si="91">E166</f>
        <v>0</v>
      </c>
      <c r="F165" s="26">
        <f t="shared" si="91"/>
        <v>319320</v>
      </c>
      <c r="G165" s="26">
        <f>G166</f>
        <v>318387</v>
      </c>
      <c r="H165" s="26">
        <f>H166</f>
        <v>334307</v>
      </c>
    </row>
    <row r="166" spans="1:8" ht="25.5" x14ac:dyDescent="0.2">
      <c r="A166" s="30" t="s">
        <v>7</v>
      </c>
      <c r="B166" s="22" t="s">
        <v>83</v>
      </c>
      <c r="C166" s="21" t="s">
        <v>8</v>
      </c>
      <c r="D166" s="6">
        <v>319320</v>
      </c>
      <c r="E166" s="6">
        <v>0</v>
      </c>
      <c r="F166" s="6">
        <f>D166+E166</f>
        <v>319320</v>
      </c>
      <c r="G166" s="6">
        <v>318387</v>
      </c>
      <c r="H166" s="6">
        <v>334307</v>
      </c>
    </row>
    <row r="167" spans="1:8" ht="27" x14ac:dyDescent="0.2">
      <c r="A167" s="29" t="s">
        <v>39</v>
      </c>
      <c r="B167" s="25" t="s">
        <v>84</v>
      </c>
      <c r="C167" s="18" t="s">
        <v>0</v>
      </c>
      <c r="D167" s="26">
        <f>D168</f>
        <v>70000</v>
      </c>
      <c r="E167" s="26">
        <f t="shared" ref="E167:F167" si="92">E168</f>
        <v>0</v>
      </c>
      <c r="F167" s="26">
        <f t="shared" si="92"/>
        <v>70000</v>
      </c>
      <c r="G167" s="26">
        <f>G168</f>
        <v>309563</v>
      </c>
      <c r="H167" s="26">
        <f>H168</f>
        <v>325041</v>
      </c>
    </row>
    <row r="168" spans="1:8" ht="25.5" x14ac:dyDescent="0.2">
      <c r="A168" s="30" t="s">
        <v>7</v>
      </c>
      <c r="B168" s="22" t="s">
        <v>84</v>
      </c>
      <c r="C168" s="21" t="s">
        <v>8</v>
      </c>
      <c r="D168" s="45">
        <v>70000</v>
      </c>
      <c r="E168" s="45">
        <v>0</v>
      </c>
      <c r="F168" s="45">
        <f>D168+E168</f>
        <v>70000</v>
      </c>
      <c r="G168" s="45">
        <v>309563</v>
      </c>
      <c r="H168" s="46">
        <v>325041</v>
      </c>
    </row>
    <row r="169" spans="1:8" ht="27" x14ac:dyDescent="0.2">
      <c r="A169" s="29" t="s">
        <v>40</v>
      </c>
      <c r="B169" s="25" t="s">
        <v>85</v>
      </c>
      <c r="C169" s="18" t="s">
        <v>0</v>
      </c>
      <c r="D169" s="26">
        <f>D170</f>
        <v>2661291</v>
      </c>
      <c r="E169" s="26">
        <f t="shared" ref="E169:F169" si="93">E170</f>
        <v>0</v>
      </c>
      <c r="F169" s="26">
        <f t="shared" si="93"/>
        <v>2661291</v>
      </c>
      <c r="G169" s="26">
        <f>G170</f>
        <v>2767743</v>
      </c>
      <c r="H169" s="26">
        <f>H170</f>
        <v>2906130</v>
      </c>
    </row>
    <row r="170" spans="1:8" ht="25.5" x14ac:dyDescent="0.2">
      <c r="A170" s="30" t="s">
        <v>7</v>
      </c>
      <c r="B170" s="22" t="s">
        <v>85</v>
      </c>
      <c r="C170" s="21" t="s">
        <v>8</v>
      </c>
      <c r="D170" s="6">
        <v>2661291</v>
      </c>
      <c r="E170" s="6">
        <v>0</v>
      </c>
      <c r="F170" s="6">
        <f>D170+E170</f>
        <v>2661291</v>
      </c>
      <c r="G170" s="6">
        <v>2767743</v>
      </c>
      <c r="H170" s="6">
        <v>2906130</v>
      </c>
    </row>
    <row r="171" spans="1:8" ht="13.5" x14ac:dyDescent="0.2">
      <c r="A171" s="29" t="s">
        <v>41</v>
      </c>
      <c r="B171" s="25" t="s">
        <v>86</v>
      </c>
      <c r="C171" s="18" t="s">
        <v>0</v>
      </c>
      <c r="D171" s="26">
        <f>D172+D173</f>
        <v>3838874</v>
      </c>
      <c r="E171" s="26">
        <f t="shared" ref="E171:F171" si="94">E172+E173</f>
        <v>2664074.7000000002</v>
      </c>
      <c r="F171" s="26">
        <f t="shared" si="94"/>
        <v>6502948.7000000002</v>
      </c>
      <c r="G171" s="26">
        <f>G172+G173</f>
        <v>3729371</v>
      </c>
      <c r="H171" s="26">
        <f>H172+H173</f>
        <v>3804589</v>
      </c>
    </row>
    <row r="172" spans="1:8" ht="14.25" customHeight="1" x14ac:dyDescent="0.2">
      <c r="A172" s="30" t="s">
        <v>7</v>
      </c>
      <c r="B172" s="22" t="s">
        <v>86</v>
      </c>
      <c r="C172" s="21" t="s">
        <v>8</v>
      </c>
      <c r="D172" s="6">
        <v>3838874</v>
      </c>
      <c r="E172" s="6">
        <f>14074.7+2650000</f>
        <v>2664074.7000000002</v>
      </c>
      <c r="F172" s="6">
        <f>D172+E172</f>
        <v>6502948.7000000002</v>
      </c>
      <c r="G172" s="6">
        <v>3729371</v>
      </c>
      <c r="H172" s="6">
        <v>3804589</v>
      </c>
    </row>
    <row r="173" spans="1:8" ht="1.5" hidden="1" customHeight="1" x14ac:dyDescent="0.2">
      <c r="A173" s="30" t="s">
        <v>13</v>
      </c>
      <c r="B173" s="22" t="s">
        <v>86</v>
      </c>
      <c r="C173" s="21" t="s">
        <v>14</v>
      </c>
      <c r="D173" s="6">
        <v>0</v>
      </c>
      <c r="E173" s="6"/>
      <c r="F173" s="6"/>
      <c r="G173" s="6">
        <v>0</v>
      </c>
      <c r="H173" s="6">
        <v>0</v>
      </c>
    </row>
    <row r="174" spans="1:8" ht="15.75" customHeight="1" x14ac:dyDescent="0.2">
      <c r="A174" s="17" t="s">
        <v>138</v>
      </c>
      <c r="B174" s="25" t="s">
        <v>139</v>
      </c>
      <c r="C174" s="25" t="s">
        <v>0</v>
      </c>
      <c r="D174" s="26">
        <f>D175+D176</f>
        <v>2000000</v>
      </c>
      <c r="E174" s="26">
        <f>E175+E176</f>
        <v>5117830.17</v>
      </c>
      <c r="F174" s="26">
        <f t="shared" ref="F174" si="95">F175+F176</f>
        <v>7117830.1699999999</v>
      </c>
      <c r="G174" s="26">
        <f t="shared" ref="G174:H174" si="96">G175+G176</f>
        <v>2000000</v>
      </c>
      <c r="H174" s="26">
        <f t="shared" si="96"/>
        <v>1000000</v>
      </c>
    </row>
    <row r="175" spans="1:8" ht="12.75" customHeight="1" x14ac:dyDescent="0.2">
      <c r="A175" s="30" t="s">
        <v>7</v>
      </c>
      <c r="B175" s="22" t="s">
        <v>139</v>
      </c>
      <c r="C175" s="22" t="s">
        <v>8</v>
      </c>
      <c r="D175" s="6">
        <v>0</v>
      </c>
      <c r="E175" s="6">
        <v>2717830.17</v>
      </c>
      <c r="F175" s="6">
        <f>D175+E175</f>
        <v>2717830.17</v>
      </c>
      <c r="G175" s="6">
        <v>0</v>
      </c>
      <c r="H175" s="6">
        <v>0</v>
      </c>
    </row>
    <row r="176" spans="1:8" ht="14.25" customHeight="1" x14ac:dyDescent="0.2">
      <c r="A176" s="30" t="s">
        <v>16</v>
      </c>
      <c r="B176" s="22" t="s">
        <v>139</v>
      </c>
      <c r="C176" s="22">
        <v>600</v>
      </c>
      <c r="D176" s="6">
        <v>2000000</v>
      </c>
      <c r="E176" s="6">
        <v>2400000</v>
      </c>
      <c r="F176" s="6">
        <f>D176+E176</f>
        <v>4400000</v>
      </c>
      <c r="G176" s="6">
        <v>2000000</v>
      </c>
      <c r="H176" s="6">
        <v>1000000</v>
      </c>
    </row>
    <row r="177" spans="1:8" ht="14.25" customHeight="1" outlineLevel="1" x14ac:dyDescent="0.2">
      <c r="A177" s="29" t="s">
        <v>143</v>
      </c>
      <c r="B177" s="25" t="s">
        <v>144</v>
      </c>
      <c r="C177" s="21" t="s">
        <v>0</v>
      </c>
      <c r="D177" s="26">
        <f t="shared" ref="D177:H179" si="97">D178</f>
        <v>0</v>
      </c>
      <c r="E177" s="26">
        <f t="shared" si="97"/>
        <v>7666.66</v>
      </c>
      <c r="F177" s="26">
        <f t="shared" si="97"/>
        <v>7666.66</v>
      </c>
      <c r="G177" s="26">
        <f t="shared" si="97"/>
        <v>0</v>
      </c>
      <c r="H177" s="26">
        <f t="shared" si="97"/>
        <v>0</v>
      </c>
    </row>
    <row r="178" spans="1:8" ht="14.25" customHeight="1" outlineLevel="1" x14ac:dyDescent="0.2">
      <c r="A178" s="30" t="s">
        <v>7</v>
      </c>
      <c r="B178" s="22" t="s">
        <v>144</v>
      </c>
      <c r="C178" s="21" t="s">
        <v>8</v>
      </c>
      <c r="D178" s="6">
        <v>0</v>
      </c>
      <c r="E178" s="6">
        <v>7666.66</v>
      </c>
      <c r="F178" s="6">
        <f>D178+E178</f>
        <v>7666.66</v>
      </c>
      <c r="G178" s="6">
        <v>0</v>
      </c>
      <c r="H178" s="6">
        <v>0</v>
      </c>
    </row>
    <row r="179" spans="1:8" ht="13.5" x14ac:dyDescent="0.2">
      <c r="A179" s="29" t="s">
        <v>80</v>
      </c>
      <c r="B179" s="25" t="s">
        <v>87</v>
      </c>
      <c r="C179" s="21" t="s">
        <v>0</v>
      </c>
      <c r="D179" s="26">
        <f t="shared" si="97"/>
        <v>1105451</v>
      </c>
      <c r="E179" s="26">
        <f t="shared" si="97"/>
        <v>-7666.66</v>
      </c>
      <c r="F179" s="26">
        <f t="shared" si="97"/>
        <v>1097784.3400000001</v>
      </c>
      <c r="G179" s="26">
        <f t="shared" si="97"/>
        <v>1189669</v>
      </c>
      <c r="H179" s="26">
        <f t="shared" si="97"/>
        <v>1277256</v>
      </c>
    </row>
    <row r="180" spans="1:8" ht="25.5" x14ac:dyDescent="0.2">
      <c r="A180" s="30" t="s">
        <v>7</v>
      </c>
      <c r="B180" s="22" t="s">
        <v>87</v>
      </c>
      <c r="C180" s="21" t="s">
        <v>8</v>
      </c>
      <c r="D180" s="6">
        <v>1105451</v>
      </c>
      <c r="E180" s="6">
        <v>-7666.66</v>
      </c>
      <c r="F180" s="6">
        <f>D180+E180</f>
        <v>1097784.3400000001</v>
      </c>
      <c r="G180" s="6">
        <v>1189669</v>
      </c>
      <c r="H180" s="6">
        <v>1277256</v>
      </c>
    </row>
    <row r="181" spans="1:8" ht="14.45" customHeight="1" x14ac:dyDescent="0.2">
      <c r="A181" s="11" t="s">
        <v>186</v>
      </c>
      <c r="B181" s="12" t="s">
        <v>77</v>
      </c>
      <c r="C181" s="12" t="s">
        <v>0</v>
      </c>
      <c r="D181" s="13">
        <f t="shared" ref="D181:H182" si="98">D182</f>
        <v>976266</v>
      </c>
      <c r="E181" s="13">
        <f t="shared" si="98"/>
        <v>0</v>
      </c>
      <c r="F181" s="13">
        <f t="shared" si="98"/>
        <v>976266</v>
      </c>
      <c r="G181" s="13">
        <f t="shared" si="98"/>
        <v>989764</v>
      </c>
      <c r="H181" s="13">
        <f t="shared" si="98"/>
        <v>1007947</v>
      </c>
    </row>
    <row r="182" spans="1:8" x14ac:dyDescent="0.2">
      <c r="A182" s="28" t="s">
        <v>70</v>
      </c>
      <c r="B182" s="15" t="s">
        <v>78</v>
      </c>
      <c r="C182" s="23" t="s">
        <v>0</v>
      </c>
      <c r="D182" s="24">
        <f t="shared" si="98"/>
        <v>976266</v>
      </c>
      <c r="E182" s="24">
        <f t="shared" si="98"/>
        <v>0</v>
      </c>
      <c r="F182" s="24">
        <f t="shared" si="98"/>
        <v>976266</v>
      </c>
      <c r="G182" s="16">
        <f t="shared" si="98"/>
        <v>989764</v>
      </c>
      <c r="H182" s="16">
        <f t="shared" si="98"/>
        <v>1007947</v>
      </c>
    </row>
    <row r="183" spans="1:8" ht="27" x14ac:dyDescent="0.2">
      <c r="A183" s="29" t="s">
        <v>37</v>
      </c>
      <c r="B183" s="18" t="s">
        <v>79</v>
      </c>
      <c r="C183" s="25" t="s">
        <v>0</v>
      </c>
      <c r="D183" s="26">
        <f>D184+D185</f>
        <v>976266</v>
      </c>
      <c r="E183" s="26">
        <f t="shared" ref="E183:F183" si="99">E184+E185</f>
        <v>0</v>
      </c>
      <c r="F183" s="26">
        <f t="shared" si="99"/>
        <v>976266</v>
      </c>
      <c r="G183" s="19">
        <f t="shared" ref="G183:H183" si="100">G184+G185</f>
        <v>989764</v>
      </c>
      <c r="H183" s="19">
        <f t="shared" si="100"/>
        <v>1007947</v>
      </c>
    </row>
    <row r="184" spans="1:8" ht="29.25" customHeight="1" x14ac:dyDescent="0.2">
      <c r="A184" s="30" t="s">
        <v>136</v>
      </c>
      <c r="B184" s="21" t="s">
        <v>79</v>
      </c>
      <c r="C184" s="22" t="s">
        <v>6</v>
      </c>
      <c r="D184" s="6">
        <v>631566</v>
      </c>
      <c r="E184" s="6">
        <v>0</v>
      </c>
      <c r="F184" s="6">
        <f>D184+E184</f>
        <v>631566</v>
      </c>
      <c r="G184" s="6">
        <v>626106</v>
      </c>
      <c r="H184" s="6">
        <v>626106</v>
      </c>
    </row>
    <row r="185" spans="1:8" ht="25.5" x14ac:dyDescent="0.2">
      <c r="A185" s="30" t="s">
        <v>7</v>
      </c>
      <c r="B185" s="21" t="s">
        <v>79</v>
      </c>
      <c r="C185" s="22" t="s">
        <v>8</v>
      </c>
      <c r="D185" s="45">
        <v>344700</v>
      </c>
      <c r="E185" s="45">
        <v>0</v>
      </c>
      <c r="F185" s="6">
        <f>D185+E185</f>
        <v>344700</v>
      </c>
      <c r="G185" s="45">
        <v>363658</v>
      </c>
      <c r="H185" s="47">
        <v>381841</v>
      </c>
    </row>
    <row r="186" spans="1:8" x14ac:dyDescent="0.2">
      <c r="A186" s="11" t="s">
        <v>71</v>
      </c>
      <c r="B186" s="12" t="s">
        <v>95</v>
      </c>
      <c r="C186" s="12" t="s">
        <v>0</v>
      </c>
      <c r="D186" s="13">
        <f t="shared" ref="D186:H188" si="101">D187</f>
        <v>2513460.9499999997</v>
      </c>
      <c r="E186" s="13">
        <f t="shared" si="101"/>
        <v>30000</v>
      </c>
      <c r="F186" s="13">
        <f t="shared" si="101"/>
        <v>2543460.9499999997</v>
      </c>
      <c r="G186" s="13">
        <f t="shared" si="101"/>
        <v>2513460.9499999997</v>
      </c>
      <c r="H186" s="13">
        <f t="shared" si="101"/>
        <v>2513460.9499999997</v>
      </c>
    </row>
    <row r="187" spans="1:8" x14ac:dyDescent="0.2">
      <c r="A187" s="28" t="s">
        <v>70</v>
      </c>
      <c r="B187" s="23" t="s">
        <v>96</v>
      </c>
      <c r="C187" s="23" t="s">
        <v>0</v>
      </c>
      <c r="D187" s="24">
        <f t="shared" si="101"/>
        <v>2513460.9499999997</v>
      </c>
      <c r="E187" s="24">
        <f t="shared" si="101"/>
        <v>30000</v>
      </c>
      <c r="F187" s="24">
        <f t="shared" si="101"/>
        <v>2543460.9499999997</v>
      </c>
      <c r="G187" s="16">
        <f t="shared" si="101"/>
        <v>2513460.9499999997</v>
      </c>
      <c r="H187" s="16">
        <f t="shared" si="101"/>
        <v>2513460.9499999997</v>
      </c>
    </row>
    <row r="188" spans="1:8" ht="27" x14ac:dyDescent="0.2">
      <c r="A188" s="29" t="s">
        <v>72</v>
      </c>
      <c r="B188" s="25" t="s">
        <v>97</v>
      </c>
      <c r="C188" s="25" t="s">
        <v>0</v>
      </c>
      <c r="D188" s="26">
        <f t="shared" si="101"/>
        <v>2513460.9499999997</v>
      </c>
      <c r="E188" s="26">
        <f t="shared" si="101"/>
        <v>30000</v>
      </c>
      <c r="F188" s="26">
        <f t="shared" si="101"/>
        <v>2543460.9499999997</v>
      </c>
      <c r="G188" s="19">
        <f t="shared" si="101"/>
        <v>2513460.9499999997</v>
      </c>
      <c r="H188" s="19">
        <f t="shared" si="101"/>
        <v>2513460.9499999997</v>
      </c>
    </row>
    <row r="189" spans="1:8" ht="25.5" x14ac:dyDescent="0.2">
      <c r="A189" s="30" t="s">
        <v>7</v>
      </c>
      <c r="B189" s="22" t="s">
        <v>97</v>
      </c>
      <c r="C189" s="22" t="s">
        <v>8</v>
      </c>
      <c r="D189" s="6">
        <v>2513460.9499999997</v>
      </c>
      <c r="E189" s="6">
        <v>30000</v>
      </c>
      <c r="F189" s="6">
        <f>D189+E189</f>
        <v>2543460.9499999997</v>
      </c>
      <c r="G189" s="6">
        <v>2513460.9499999997</v>
      </c>
      <c r="H189" s="6">
        <v>2513460.9499999997</v>
      </c>
    </row>
    <row r="194" spans="4:6" x14ac:dyDescent="0.2">
      <c r="D194" s="2"/>
      <c r="E194" s="2"/>
      <c r="F194" s="2"/>
    </row>
    <row r="196" spans="4:6" x14ac:dyDescent="0.2">
      <c r="D196" s="2"/>
      <c r="E196" s="2"/>
      <c r="F196" s="2"/>
    </row>
  </sheetData>
  <mergeCells count="3">
    <mergeCell ref="A2:H2"/>
    <mergeCell ref="A3:H3"/>
    <mergeCell ref="A4:H4"/>
  </mergeCells>
  <phoneticPr fontId="10" type="noConversion"/>
  <pageMargins left="0.59055118110236227" right="0" top="0.55118110236220474" bottom="0.55118110236220474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</vt:lpstr>
      <vt:lpstr>программ!Область_печати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2026-03-26T01:49:08Z</dcterms:modified>
</cp:coreProperties>
</file>