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RSOV~1\AppData\Local\Temp\Rar$DIa0.614\"/>
    </mc:Choice>
  </mc:AlternateContent>
  <bookViews>
    <workbookView xWindow="-120" yWindow="-120" windowWidth="29040" windowHeight="15840"/>
  </bookViews>
  <sheets>
    <sheet name="сессия" sheetId="5" r:id="rId1"/>
  </sheets>
  <definedNames>
    <definedName name="_xlnm.Print_Area" localSheetId="0">сессия!$A$1:$M$326</definedName>
  </definedNames>
  <calcPr calcId="152511"/>
</workbook>
</file>

<file path=xl/calcChain.xml><?xml version="1.0" encoding="utf-8"?>
<calcChain xmlns="http://schemas.openxmlformats.org/spreadsheetml/2006/main">
  <c r="H303" i="5" l="1"/>
  <c r="H244" i="5" l="1"/>
  <c r="H36" i="5" l="1"/>
  <c r="H272" i="5"/>
  <c r="H56" i="5"/>
  <c r="G126" i="5"/>
  <c r="J126" i="5"/>
  <c r="K126" i="5"/>
  <c r="H126" i="5"/>
  <c r="H125" i="5"/>
  <c r="H124" i="5" s="1"/>
  <c r="I129" i="5"/>
  <c r="I128" i="5"/>
  <c r="G127" i="5"/>
  <c r="H122" i="5"/>
  <c r="H127" i="5"/>
  <c r="J127" i="5"/>
  <c r="K127" i="5"/>
  <c r="I59" i="5"/>
  <c r="I58" i="5" s="1"/>
  <c r="J58" i="5"/>
  <c r="K58" i="5"/>
  <c r="H58" i="5"/>
  <c r="I121" i="5"/>
  <c r="H314" i="5"/>
  <c r="H299" i="5"/>
  <c r="H260" i="5"/>
  <c r="I258" i="5"/>
  <c r="H236" i="5"/>
  <c r="H235" i="5" s="1"/>
  <c r="I127" i="5" l="1"/>
  <c r="I126" i="5" s="1"/>
  <c r="I236" i="5"/>
  <c r="I235" i="5" s="1"/>
  <c r="I326" i="5" l="1"/>
  <c r="I325" i="5"/>
  <c r="H324" i="5"/>
  <c r="H322" i="5" s="1"/>
  <c r="H321" i="5" s="1"/>
  <c r="H320" i="5" s="1"/>
  <c r="H319" i="5" s="1"/>
  <c r="G324" i="5"/>
  <c r="G323" i="5"/>
  <c r="I323" i="5" s="1"/>
  <c r="K322" i="5"/>
  <c r="K321" i="5" s="1"/>
  <c r="K320" i="5" s="1"/>
  <c r="K319" i="5" s="1"/>
  <c r="J322" i="5"/>
  <c r="J321" i="5" s="1"/>
  <c r="J320" i="5" s="1"/>
  <c r="J319" i="5" s="1"/>
  <c r="K317" i="5"/>
  <c r="J317" i="5"/>
  <c r="G317" i="5"/>
  <c r="I316" i="5"/>
  <c r="I315" i="5" s="1"/>
  <c r="K315" i="5"/>
  <c r="J315" i="5"/>
  <c r="H315" i="5"/>
  <c r="G315" i="5"/>
  <c r="I314" i="5"/>
  <c r="I313" i="5" s="1"/>
  <c r="K313" i="5"/>
  <c r="J313" i="5"/>
  <c r="H313" i="5"/>
  <c r="G313" i="5"/>
  <c r="I312" i="5"/>
  <c r="I311" i="5" s="1"/>
  <c r="K311" i="5"/>
  <c r="J311" i="5"/>
  <c r="H311" i="5"/>
  <c r="G311" i="5"/>
  <c r="H309" i="5"/>
  <c r="G309" i="5"/>
  <c r="G308" i="5" s="1"/>
  <c r="K308" i="5"/>
  <c r="J308" i="5"/>
  <c r="K306" i="5"/>
  <c r="J306" i="5"/>
  <c r="G306" i="5"/>
  <c r="I305" i="5"/>
  <c r="I304" i="5"/>
  <c r="H302" i="5"/>
  <c r="G303" i="5"/>
  <c r="G302" i="5" s="1"/>
  <c r="K302" i="5"/>
  <c r="J302" i="5"/>
  <c r="K300" i="5"/>
  <c r="J300" i="5"/>
  <c r="G300" i="5"/>
  <c r="K298" i="5"/>
  <c r="J298" i="5"/>
  <c r="G298" i="5"/>
  <c r="I297" i="5"/>
  <c r="I295" i="5" s="1"/>
  <c r="K295" i="5"/>
  <c r="J295" i="5"/>
  <c r="H295" i="5"/>
  <c r="G295" i="5"/>
  <c r="I294" i="5"/>
  <c r="I293" i="5" s="1"/>
  <c r="K293" i="5"/>
  <c r="J293" i="5"/>
  <c r="H293" i="5"/>
  <c r="G293" i="5"/>
  <c r="H292" i="5"/>
  <c r="I292" i="5" s="1"/>
  <c r="I291" i="5" s="1"/>
  <c r="K291" i="5"/>
  <c r="J291" i="5"/>
  <c r="G291" i="5"/>
  <c r="K288" i="5"/>
  <c r="K287" i="5" s="1"/>
  <c r="J288" i="5"/>
  <c r="J287" i="5" s="1"/>
  <c r="I288" i="5"/>
  <c r="I287" i="5" s="1"/>
  <c r="H288" i="5"/>
  <c r="H287" i="5" s="1"/>
  <c r="G288" i="5"/>
  <c r="G287" i="5" s="1"/>
  <c r="I284" i="5"/>
  <c r="I283" i="5" s="1"/>
  <c r="I282" i="5" s="1"/>
  <c r="I281" i="5" s="1"/>
  <c r="K283" i="5"/>
  <c r="K282" i="5" s="1"/>
  <c r="K281" i="5" s="1"/>
  <c r="J283" i="5"/>
  <c r="J282" i="5" s="1"/>
  <c r="J281" i="5" s="1"/>
  <c r="H283" i="5"/>
  <c r="H282" i="5" s="1"/>
  <c r="H281" i="5" s="1"/>
  <c r="G283" i="5"/>
  <c r="G282" i="5" s="1"/>
  <c r="G281" i="5" s="1"/>
  <c r="K279" i="5"/>
  <c r="J279" i="5"/>
  <c r="G279" i="5"/>
  <c r="K277" i="5"/>
  <c r="K275" i="5" s="1"/>
  <c r="J277" i="5"/>
  <c r="J275" i="5" s="1"/>
  <c r="G277" i="5"/>
  <c r="G275" i="5"/>
  <c r="I274" i="5"/>
  <c r="I273" i="5"/>
  <c r="K272" i="5"/>
  <c r="K271" i="5" s="1"/>
  <c r="J272" i="5"/>
  <c r="J271" i="5" s="1"/>
  <c r="H271" i="5"/>
  <c r="G272" i="5"/>
  <c r="G271" i="5" s="1"/>
  <c r="I270" i="5"/>
  <c r="I269" i="5" s="1"/>
  <c r="K269" i="5"/>
  <c r="J269" i="5"/>
  <c r="H269" i="5"/>
  <c r="G269" i="5"/>
  <c r="K264" i="5"/>
  <c r="J264" i="5"/>
  <c r="I263" i="5"/>
  <c r="I262" i="5" s="1"/>
  <c r="K262" i="5"/>
  <c r="J262" i="5"/>
  <c r="H262" i="5"/>
  <c r="G262" i="5"/>
  <c r="I260" i="5"/>
  <c r="I259" i="5" s="1"/>
  <c r="K259" i="5"/>
  <c r="J259" i="5"/>
  <c r="H259" i="5"/>
  <c r="G259" i="5"/>
  <c r="G257" i="5"/>
  <c r="I257" i="5" s="1"/>
  <c r="I256" i="5" s="1"/>
  <c r="K256" i="5"/>
  <c r="J256" i="5"/>
  <c r="H256" i="5"/>
  <c r="G256" i="5"/>
  <c r="K254" i="5"/>
  <c r="J254" i="5"/>
  <c r="I254" i="5"/>
  <c r="H254" i="5"/>
  <c r="G254" i="5"/>
  <c r="I253" i="5"/>
  <c r="I252" i="5" s="1"/>
  <c r="K252" i="5"/>
  <c r="J252" i="5"/>
  <c r="H252" i="5"/>
  <c r="G252" i="5"/>
  <c r="K246" i="5"/>
  <c r="J246" i="5"/>
  <c r="G246" i="5"/>
  <c r="I244" i="5"/>
  <c r="I243" i="5" s="1"/>
  <c r="I242" i="5" s="1"/>
  <c r="I241" i="5" s="1"/>
  <c r="K243" i="5"/>
  <c r="K242" i="5" s="1"/>
  <c r="K241" i="5" s="1"/>
  <c r="J243" i="5"/>
  <c r="J242" i="5" s="1"/>
  <c r="J241" i="5" s="1"/>
  <c r="G243" i="5"/>
  <c r="G242" i="5" s="1"/>
  <c r="G241" i="5" s="1"/>
  <c r="K239" i="5"/>
  <c r="K238" i="5" s="1"/>
  <c r="K237" i="5" s="1"/>
  <c r="K235" i="5" s="1"/>
  <c r="J239" i="5"/>
  <c r="J238" i="5" s="1"/>
  <c r="J237" i="5" s="1"/>
  <c r="J235" i="5" s="1"/>
  <c r="G239" i="5"/>
  <c r="G238" i="5" s="1"/>
  <c r="G237" i="5" s="1"/>
  <c r="G235" i="5" s="1"/>
  <c r="H234" i="5"/>
  <c r="I234" i="5" s="1"/>
  <c r="I233" i="5" s="1"/>
  <c r="I232" i="5" s="1"/>
  <c r="K233" i="5"/>
  <c r="K232" i="5" s="1"/>
  <c r="J233" i="5"/>
  <c r="G233" i="5"/>
  <c r="H231" i="5"/>
  <c r="I231" i="5" s="1"/>
  <c r="I230" i="5" s="1"/>
  <c r="K230" i="5"/>
  <c r="J230" i="5"/>
  <c r="G230" i="5"/>
  <c r="H229" i="5"/>
  <c r="I229" i="5" s="1"/>
  <c r="I228" i="5" s="1"/>
  <c r="K228" i="5"/>
  <c r="J228" i="5"/>
  <c r="G228" i="5"/>
  <c r="I225" i="5"/>
  <c r="I224" i="5" s="1"/>
  <c r="I223" i="5" s="1"/>
  <c r="I222" i="5" s="1"/>
  <c r="I221" i="5" s="1"/>
  <c r="K224" i="5"/>
  <c r="K223" i="5" s="1"/>
  <c r="K222" i="5" s="1"/>
  <c r="K221" i="5" s="1"/>
  <c r="J224" i="5"/>
  <c r="J223" i="5" s="1"/>
  <c r="J222" i="5" s="1"/>
  <c r="J221" i="5" s="1"/>
  <c r="H224" i="5"/>
  <c r="H223" i="5" s="1"/>
  <c r="H222" i="5" s="1"/>
  <c r="H221" i="5" s="1"/>
  <c r="G224" i="5"/>
  <c r="G223" i="5" s="1"/>
  <c r="G222" i="5" s="1"/>
  <c r="G221" i="5" s="1"/>
  <c r="I219" i="5"/>
  <c r="I217" i="5" s="1"/>
  <c r="K217" i="5"/>
  <c r="J217" i="5"/>
  <c r="H217" i="5"/>
  <c r="G217" i="5"/>
  <c r="G216" i="5"/>
  <c r="I216" i="5" s="1"/>
  <c r="I215" i="5" s="1"/>
  <c r="K215" i="5"/>
  <c r="J215" i="5"/>
  <c r="H215" i="5"/>
  <c r="G215" i="5"/>
  <c r="I209" i="5"/>
  <c r="I208" i="5"/>
  <c r="I207" i="5"/>
  <c r="K206" i="5"/>
  <c r="K205" i="5" s="1"/>
  <c r="K204" i="5" s="1"/>
  <c r="K203" i="5" s="1"/>
  <c r="K202" i="5" s="1"/>
  <c r="K201" i="5" s="1"/>
  <c r="J206" i="5"/>
  <c r="J205" i="5" s="1"/>
  <c r="J204" i="5" s="1"/>
  <c r="J203" i="5" s="1"/>
  <c r="J202" i="5" s="1"/>
  <c r="J201" i="5" s="1"/>
  <c r="H206" i="5"/>
  <c r="H205" i="5" s="1"/>
  <c r="H204" i="5" s="1"/>
  <c r="H203" i="5" s="1"/>
  <c r="H202" i="5" s="1"/>
  <c r="H201" i="5" s="1"/>
  <c r="G206" i="5"/>
  <c r="G205" i="5" s="1"/>
  <c r="G204" i="5" s="1"/>
  <c r="G203" i="5" s="1"/>
  <c r="G202" i="5" s="1"/>
  <c r="G201" i="5" s="1"/>
  <c r="I200" i="5"/>
  <c r="I199" i="5" s="1"/>
  <c r="I198" i="5" s="1"/>
  <c r="I197" i="5" s="1"/>
  <c r="I196" i="5" s="1"/>
  <c r="I195" i="5" s="1"/>
  <c r="K199" i="5"/>
  <c r="K198" i="5" s="1"/>
  <c r="K197" i="5" s="1"/>
  <c r="K196" i="5" s="1"/>
  <c r="K195" i="5" s="1"/>
  <c r="J199" i="5"/>
  <c r="J198" i="5" s="1"/>
  <c r="J197" i="5" s="1"/>
  <c r="J196" i="5" s="1"/>
  <c r="J195" i="5" s="1"/>
  <c r="H199" i="5"/>
  <c r="H198" i="5" s="1"/>
  <c r="H197" i="5" s="1"/>
  <c r="H196" i="5" s="1"/>
  <c r="H195" i="5" s="1"/>
  <c r="G199" i="5"/>
  <c r="G198" i="5" s="1"/>
  <c r="G197" i="5" s="1"/>
  <c r="G196" i="5" s="1"/>
  <c r="G195" i="5" s="1"/>
  <c r="I194" i="5"/>
  <c r="I193" i="5" s="1"/>
  <c r="I192" i="5" s="1"/>
  <c r="I191" i="5" s="1"/>
  <c r="I190" i="5" s="1"/>
  <c r="I189" i="5" s="1"/>
  <c r="K193" i="5"/>
  <c r="K192" i="5" s="1"/>
  <c r="J193" i="5"/>
  <c r="J192" i="5" s="1"/>
  <c r="J191" i="5" s="1"/>
  <c r="J190" i="5" s="1"/>
  <c r="J189" i="5" s="1"/>
  <c r="H193" i="5"/>
  <c r="H192" i="5" s="1"/>
  <c r="H191" i="5" s="1"/>
  <c r="H190" i="5" s="1"/>
  <c r="H189" i="5" s="1"/>
  <c r="G193" i="5"/>
  <c r="G192" i="5" s="1"/>
  <c r="G191" i="5" s="1"/>
  <c r="G190" i="5" s="1"/>
  <c r="G189" i="5" s="1"/>
  <c r="K191" i="5"/>
  <c r="K190" i="5" s="1"/>
  <c r="K189" i="5" s="1"/>
  <c r="I188" i="5"/>
  <c r="I187" i="5" s="1"/>
  <c r="I186" i="5" s="1"/>
  <c r="I185" i="5" s="1"/>
  <c r="I184" i="5" s="1"/>
  <c r="I183" i="5" s="1"/>
  <c r="K187" i="5"/>
  <c r="K186" i="5" s="1"/>
  <c r="K185" i="5" s="1"/>
  <c r="K184" i="5" s="1"/>
  <c r="K183" i="5" s="1"/>
  <c r="J187" i="5"/>
  <c r="J186" i="5" s="1"/>
  <c r="J185" i="5" s="1"/>
  <c r="J184" i="5" s="1"/>
  <c r="J183" i="5" s="1"/>
  <c r="H187" i="5"/>
  <c r="H186" i="5" s="1"/>
  <c r="H185" i="5" s="1"/>
  <c r="H184" i="5" s="1"/>
  <c r="H183" i="5" s="1"/>
  <c r="G187" i="5"/>
  <c r="G186" i="5" s="1"/>
  <c r="G185" i="5" s="1"/>
  <c r="G184" i="5" s="1"/>
  <c r="G183" i="5" s="1"/>
  <c r="I182" i="5"/>
  <c r="I181" i="5"/>
  <c r="K180" i="5"/>
  <c r="J180" i="5"/>
  <c r="H180" i="5"/>
  <c r="G180" i="5"/>
  <c r="K179" i="5"/>
  <c r="J179" i="5"/>
  <c r="H179" i="5"/>
  <c r="H176" i="5" s="1"/>
  <c r="H175" i="5" s="1"/>
  <c r="G179" i="5"/>
  <c r="I178" i="5"/>
  <c r="K177" i="5"/>
  <c r="J177" i="5"/>
  <c r="G177" i="5"/>
  <c r="I177" i="5" s="1"/>
  <c r="K173" i="5"/>
  <c r="J173" i="5"/>
  <c r="G173" i="5"/>
  <c r="K171" i="5"/>
  <c r="J171" i="5"/>
  <c r="G171" i="5"/>
  <c r="I170" i="5"/>
  <c r="I169" i="5"/>
  <c r="K168" i="5"/>
  <c r="J168" i="5"/>
  <c r="H168" i="5"/>
  <c r="G168" i="5"/>
  <c r="I167" i="5"/>
  <c r="I166" i="5"/>
  <c r="K165" i="5"/>
  <c r="J165" i="5"/>
  <c r="H165" i="5"/>
  <c r="G165" i="5"/>
  <c r="K163" i="5"/>
  <c r="J163" i="5"/>
  <c r="I163" i="5"/>
  <c r="H163" i="5"/>
  <c r="G163" i="5"/>
  <c r="K158" i="5"/>
  <c r="J158" i="5"/>
  <c r="G158" i="5"/>
  <c r="I156" i="5"/>
  <c r="I155" i="5" s="1"/>
  <c r="K155" i="5"/>
  <c r="J155" i="5"/>
  <c r="H155" i="5"/>
  <c r="G155" i="5"/>
  <c r="I154" i="5"/>
  <c r="I153" i="5" s="1"/>
  <c r="K153" i="5"/>
  <c r="J153" i="5"/>
  <c r="H153" i="5"/>
  <c r="G153" i="5"/>
  <c r="I149" i="5"/>
  <c r="I148" i="5" s="1"/>
  <c r="I147" i="5" s="1"/>
  <c r="I146" i="5" s="1"/>
  <c r="I145" i="5" s="1"/>
  <c r="K148" i="5"/>
  <c r="J148" i="5"/>
  <c r="J147" i="5" s="1"/>
  <c r="J146" i="5" s="1"/>
  <c r="J145" i="5" s="1"/>
  <c r="H148" i="5"/>
  <c r="H147" i="5" s="1"/>
  <c r="H146" i="5" s="1"/>
  <c r="H145" i="5" s="1"/>
  <c r="G148" i="5"/>
  <c r="G147" i="5" s="1"/>
  <c r="G146" i="5" s="1"/>
  <c r="G145" i="5" s="1"/>
  <c r="K147" i="5"/>
  <c r="K146" i="5" s="1"/>
  <c r="K145" i="5" s="1"/>
  <c r="I143" i="5"/>
  <c r="I142" i="5" s="1"/>
  <c r="I141" i="5" s="1"/>
  <c r="I140" i="5" s="1"/>
  <c r="I139" i="5" s="1"/>
  <c r="I138" i="5" s="1"/>
  <c r="K142" i="5"/>
  <c r="J142" i="5"/>
  <c r="H142" i="5"/>
  <c r="H141" i="5" s="1"/>
  <c r="H140" i="5" s="1"/>
  <c r="H139" i="5" s="1"/>
  <c r="H138" i="5" s="1"/>
  <c r="G142" i="5"/>
  <c r="G141" i="5" s="1"/>
  <c r="G140" i="5" s="1"/>
  <c r="G139" i="5" s="1"/>
  <c r="G138" i="5" s="1"/>
  <c r="K141" i="5"/>
  <c r="K140" i="5" s="1"/>
  <c r="K139" i="5" s="1"/>
  <c r="K138" i="5" s="1"/>
  <c r="J141" i="5"/>
  <c r="J140" i="5" s="1"/>
  <c r="J139" i="5" s="1"/>
  <c r="J138" i="5" s="1"/>
  <c r="I137" i="5"/>
  <c r="I136" i="5" s="1"/>
  <c r="I135" i="5" s="1"/>
  <c r="I134" i="5" s="1"/>
  <c r="I133" i="5" s="1"/>
  <c r="I132" i="5" s="1"/>
  <c r="K136" i="5"/>
  <c r="K135" i="5" s="1"/>
  <c r="K134" i="5" s="1"/>
  <c r="K133" i="5" s="1"/>
  <c r="K132" i="5" s="1"/>
  <c r="J136" i="5"/>
  <c r="J135" i="5" s="1"/>
  <c r="J134" i="5" s="1"/>
  <c r="J133" i="5" s="1"/>
  <c r="J132" i="5" s="1"/>
  <c r="H136" i="5"/>
  <c r="H135" i="5" s="1"/>
  <c r="H134" i="5" s="1"/>
  <c r="H133" i="5" s="1"/>
  <c r="H132" i="5" s="1"/>
  <c r="G136" i="5"/>
  <c r="G135" i="5" s="1"/>
  <c r="G134" i="5" s="1"/>
  <c r="G133" i="5" s="1"/>
  <c r="G132" i="5" s="1"/>
  <c r="I131" i="5"/>
  <c r="I130" i="5" s="1"/>
  <c r="I125" i="5" s="1"/>
  <c r="I124" i="5" s="1"/>
  <c r="K130" i="5"/>
  <c r="J130" i="5"/>
  <c r="J125" i="5" s="1"/>
  <c r="J124" i="5" s="1"/>
  <c r="H130" i="5"/>
  <c r="G130" i="5"/>
  <c r="G125" i="5" s="1"/>
  <c r="G124" i="5" s="1"/>
  <c r="K125" i="5"/>
  <c r="K124" i="5" s="1"/>
  <c r="I123" i="5"/>
  <c r="I122" i="5"/>
  <c r="K120" i="5"/>
  <c r="K119" i="5" s="1"/>
  <c r="K118" i="5" s="1"/>
  <c r="K117" i="5" s="1"/>
  <c r="J120" i="5"/>
  <c r="J119" i="5" s="1"/>
  <c r="J118" i="5" s="1"/>
  <c r="J117" i="5" s="1"/>
  <c r="H120" i="5"/>
  <c r="H119" i="5" s="1"/>
  <c r="H118" i="5" s="1"/>
  <c r="H117" i="5" s="1"/>
  <c r="G120" i="5"/>
  <c r="G119" i="5" s="1"/>
  <c r="G118" i="5" s="1"/>
  <c r="G117" i="5" s="1"/>
  <c r="I115" i="5"/>
  <c r="I113" i="5" s="1"/>
  <c r="I112" i="5" s="1"/>
  <c r="I111" i="5" s="1"/>
  <c r="K113" i="5"/>
  <c r="J113" i="5"/>
  <c r="J112" i="5" s="1"/>
  <c r="J111" i="5" s="1"/>
  <c r="H113" i="5"/>
  <c r="H112" i="5" s="1"/>
  <c r="H111" i="5" s="1"/>
  <c r="G113" i="5"/>
  <c r="G112" i="5" s="1"/>
  <c r="G111" i="5" s="1"/>
  <c r="K112" i="5"/>
  <c r="K111" i="5" s="1"/>
  <c r="I110" i="5"/>
  <c r="I109" i="5" s="1"/>
  <c r="K109" i="5"/>
  <c r="J109" i="5"/>
  <c r="H109" i="5"/>
  <c r="G109" i="5"/>
  <c r="I108" i="5"/>
  <c r="I107" i="5"/>
  <c r="K106" i="5"/>
  <c r="J106" i="5"/>
  <c r="H106" i="5"/>
  <c r="G106" i="5"/>
  <c r="I103" i="5"/>
  <c r="I102" i="5" s="1"/>
  <c r="I101" i="5" s="1"/>
  <c r="I100" i="5" s="1"/>
  <c r="K102" i="5"/>
  <c r="K101" i="5" s="1"/>
  <c r="K100" i="5" s="1"/>
  <c r="J102" i="5"/>
  <c r="J101" i="5" s="1"/>
  <c r="J100" i="5" s="1"/>
  <c r="H102" i="5"/>
  <c r="H101" i="5" s="1"/>
  <c r="H100" i="5" s="1"/>
  <c r="G102" i="5"/>
  <c r="G101" i="5" s="1"/>
  <c r="G100" i="5" s="1"/>
  <c r="G98" i="5"/>
  <c r="I98" i="5" s="1"/>
  <c r="I97" i="5" s="1"/>
  <c r="I96" i="5" s="1"/>
  <c r="I95" i="5" s="1"/>
  <c r="I94" i="5" s="1"/>
  <c r="K97" i="5"/>
  <c r="K96" i="5" s="1"/>
  <c r="K95" i="5" s="1"/>
  <c r="K94" i="5" s="1"/>
  <c r="J97" i="5"/>
  <c r="J96" i="5" s="1"/>
  <c r="J95" i="5" s="1"/>
  <c r="J94" i="5" s="1"/>
  <c r="H97" i="5"/>
  <c r="H96" i="5" s="1"/>
  <c r="H95" i="5" s="1"/>
  <c r="H94" i="5" s="1"/>
  <c r="I91" i="5"/>
  <c r="I90" i="5" s="1"/>
  <c r="K90" i="5"/>
  <c r="J90" i="5"/>
  <c r="H90" i="5"/>
  <c r="G90" i="5"/>
  <c r="I89" i="5"/>
  <c r="I88" i="5"/>
  <c r="K87" i="5"/>
  <c r="J87" i="5"/>
  <c r="H87" i="5"/>
  <c r="G87" i="5"/>
  <c r="I86" i="5"/>
  <c r="I85" i="5" s="1"/>
  <c r="K85" i="5"/>
  <c r="J85" i="5"/>
  <c r="H85" i="5"/>
  <c r="G85" i="5"/>
  <c r="K80" i="5"/>
  <c r="K79" i="5" s="1"/>
  <c r="K78" i="5" s="1"/>
  <c r="K77" i="5" s="1"/>
  <c r="K76" i="5" s="1"/>
  <c r="J80" i="5"/>
  <c r="J79" i="5" s="1"/>
  <c r="J78" i="5" s="1"/>
  <c r="J77" i="5" s="1"/>
  <c r="J76" i="5" s="1"/>
  <c r="H80" i="5"/>
  <c r="H79" i="5" s="1"/>
  <c r="H78" i="5" s="1"/>
  <c r="H77" i="5" s="1"/>
  <c r="H76" i="5" s="1"/>
  <c r="G80" i="5"/>
  <c r="I74" i="5"/>
  <c r="I73" i="5" s="1"/>
  <c r="I72" i="5" s="1"/>
  <c r="K73" i="5"/>
  <c r="K72" i="5" s="1"/>
  <c r="J73" i="5"/>
  <c r="J72" i="5" s="1"/>
  <c r="H73" i="5"/>
  <c r="H72" i="5" s="1"/>
  <c r="G73" i="5"/>
  <c r="G72" i="5" s="1"/>
  <c r="I71" i="5"/>
  <c r="I70" i="5"/>
  <c r="K69" i="5"/>
  <c r="K68" i="5" s="1"/>
  <c r="J69" i="5"/>
  <c r="J68" i="5" s="1"/>
  <c r="G69" i="5"/>
  <c r="I69" i="5" s="1"/>
  <c r="H68" i="5"/>
  <c r="G67" i="5"/>
  <c r="I67" i="5" s="1"/>
  <c r="I66" i="5" s="1"/>
  <c r="K66" i="5"/>
  <c r="J66" i="5"/>
  <c r="H66" i="5"/>
  <c r="H65" i="5" s="1"/>
  <c r="G66" i="5"/>
  <c r="I63" i="5"/>
  <c r="I62" i="5" s="1"/>
  <c r="K62" i="5"/>
  <c r="J62" i="5"/>
  <c r="H62" i="5"/>
  <c r="G62" i="5"/>
  <c r="I61" i="5"/>
  <c r="I60" i="5" s="1"/>
  <c r="K60" i="5"/>
  <c r="J60" i="5"/>
  <c r="H60" i="5"/>
  <c r="G60" i="5"/>
  <c r="G58" i="5" s="1"/>
  <c r="I56" i="5"/>
  <c r="I55" i="5" s="1"/>
  <c r="K55" i="5"/>
  <c r="J55" i="5"/>
  <c r="H55" i="5"/>
  <c r="G55" i="5"/>
  <c r="I54" i="5"/>
  <c r="I53" i="5" s="1"/>
  <c r="K53" i="5"/>
  <c r="J53" i="5"/>
  <c r="H53" i="5"/>
  <c r="G53" i="5"/>
  <c r="I52" i="5"/>
  <c r="I51" i="5" s="1"/>
  <c r="K51" i="5"/>
  <c r="J51" i="5"/>
  <c r="H51" i="5"/>
  <c r="G51" i="5"/>
  <c r="I50" i="5"/>
  <c r="I49" i="5" s="1"/>
  <c r="K49" i="5"/>
  <c r="J49" i="5"/>
  <c r="H49" i="5"/>
  <c r="G49" i="5"/>
  <c r="I45" i="5"/>
  <c r="I44" i="5" s="1"/>
  <c r="K44" i="5"/>
  <c r="J44" i="5"/>
  <c r="H44" i="5"/>
  <c r="G44" i="5"/>
  <c r="I43" i="5"/>
  <c r="I42" i="5" s="1"/>
  <c r="K42" i="5"/>
  <c r="J42" i="5"/>
  <c r="H42" i="5"/>
  <c r="G42" i="5"/>
  <c r="I38" i="5"/>
  <c r="I37" i="5"/>
  <c r="I36" i="5"/>
  <c r="G35" i="5"/>
  <c r="G34" i="5" s="1"/>
  <c r="G33" i="5" s="1"/>
  <c r="G32" i="5" s="1"/>
  <c r="K34" i="5"/>
  <c r="K33" i="5" s="1"/>
  <c r="K32" i="5" s="1"/>
  <c r="J34" i="5"/>
  <c r="J33" i="5" s="1"/>
  <c r="J32" i="5" s="1"/>
  <c r="I31" i="5"/>
  <c r="I30" i="5"/>
  <c r="K29" i="5"/>
  <c r="K28" i="5" s="1"/>
  <c r="K27" i="5" s="1"/>
  <c r="J29" i="5"/>
  <c r="J28" i="5" s="1"/>
  <c r="J27" i="5" s="1"/>
  <c r="H29" i="5"/>
  <c r="H28" i="5" s="1"/>
  <c r="H27" i="5" s="1"/>
  <c r="G29" i="5"/>
  <c r="G28" i="5" s="1"/>
  <c r="G27" i="5" s="1"/>
  <c r="I25" i="5"/>
  <c r="I24" i="5"/>
  <c r="K23" i="5"/>
  <c r="K22" i="5" s="1"/>
  <c r="K21" i="5" s="1"/>
  <c r="K20" i="5" s="1"/>
  <c r="J23" i="5"/>
  <c r="J22" i="5" s="1"/>
  <c r="J21" i="5" s="1"/>
  <c r="J20" i="5" s="1"/>
  <c r="H23" i="5"/>
  <c r="H22" i="5" s="1"/>
  <c r="H21" i="5" s="1"/>
  <c r="H20" i="5" s="1"/>
  <c r="G23" i="5"/>
  <c r="G22" i="5" s="1"/>
  <c r="G21" i="5" s="1"/>
  <c r="G20" i="5" s="1"/>
  <c r="I17" i="5"/>
  <c r="I16" i="5"/>
  <c r="K15" i="5"/>
  <c r="J15" i="5"/>
  <c r="H15" i="5"/>
  <c r="G15" i="5"/>
  <c r="I14" i="5"/>
  <c r="I13" i="5"/>
  <c r="K12" i="5"/>
  <c r="J12" i="5"/>
  <c r="H12" i="5"/>
  <c r="G12" i="5"/>
  <c r="I12" i="5" l="1"/>
  <c r="G232" i="5"/>
  <c r="G227" i="5" s="1"/>
  <c r="G226" i="5" s="1"/>
  <c r="J48" i="5"/>
  <c r="K48" i="5"/>
  <c r="K47" i="5" s="1"/>
  <c r="I48" i="5"/>
  <c r="J105" i="5"/>
  <c r="J104" i="5" s="1"/>
  <c r="G48" i="5"/>
  <c r="G47" i="5" s="1"/>
  <c r="H48" i="5"/>
  <c r="H47" i="5" s="1"/>
  <c r="H268" i="5"/>
  <c r="H267" i="5" s="1"/>
  <c r="J232" i="5"/>
  <c r="G41" i="5"/>
  <c r="G40" i="5" s="1"/>
  <c r="G39" i="5" s="1"/>
  <c r="I168" i="5"/>
  <c r="K214" i="5"/>
  <c r="K213" i="5" s="1"/>
  <c r="K212" i="5" s="1"/>
  <c r="K211" i="5" s="1"/>
  <c r="H152" i="5"/>
  <c r="H151" i="5" s="1"/>
  <c r="H150" i="5" s="1"/>
  <c r="G11" i="5"/>
  <c r="G10" i="5" s="1"/>
  <c r="G9" i="5" s="1"/>
  <c r="G8" i="5" s="1"/>
  <c r="G7" i="5" s="1"/>
  <c r="K11" i="5"/>
  <c r="K10" i="5" s="1"/>
  <c r="K9" i="5" s="1"/>
  <c r="K8" i="5" s="1"/>
  <c r="K7" i="5" s="1"/>
  <c r="I80" i="5"/>
  <c r="I79" i="5" s="1"/>
  <c r="I78" i="5" s="1"/>
  <c r="I77" i="5" s="1"/>
  <c r="I76" i="5" s="1"/>
  <c r="J152" i="5"/>
  <c r="J151" i="5" s="1"/>
  <c r="J150" i="5" s="1"/>
  <c r="J214" i="5"/>
  <c r="J213" i="5" s="1"/>
  <c r="J212" i="5" s="1"/>
  <c r="J211" i="5" s="1"/>
  <c r="G79" i="5"/>
  <c r="G78" i="5" s="1"/>
  <c r="G77" i="5" s="1"/>
  <c r="G76" i="5" s="1"/>
  <c r="H230" i="5"/>
  <c r="J41" i="5"/>
  <c r="J40" i="5" s="1"/>
  <c r="J39" i="5" s="1"/>
  <c r="J65" i="5"/>
  <c r="J64" i="5" s="1"/>
  <c r="K152" i="5"/>
  <c r="K151" i="5" s="1"/>
  <c r="K150" i="5" s="1"/>
  <c r="H214" i="5"/>
  <c r="H213" i="5" s="1"/>
  <c r="H212" i="5" s="1"/>
  <c r="H211" i="5" s="1"/>
  <c r="I29" i="5"/>
  <c r="I28" i="5" s="1"/>
  <c r="I27" i="5" s="1"/>
  <c r="K41" i="5"/>
  <c r="K40" i="5" s="1"/>
  <c r="K39" i="5" s="1"/>
  <c r="K84" i="5"/>
  <c r="K83" i="5" s="1"/>
  <c r="K82" i="5" s="1"/>
  <c r="K75" i="5" s="1"/>
  <c r="K105" i="5"/>
  <c r="K104" i="5" s="1"/>
  <c r="K99" i="5" s="1"/>
  <c r="K93" i="5" s="1"/>
  <c r="G152" i="5"/>
  <c r="G151" i="5" s="1"/>
  <c r="G150" i="5" s="1"/>
  <c r="H11" i="5"/>
  <c r="H10" i="5" s="1"/>
  <c r="H9" i="5" s="1"/>
  <c r="H8" i="5" s="1"/>
  <c r="H7" i="5" s="1"/>
  <c r="G84" i="5"/>
  <c r="G83" i="5" s="1"/>
  <c r="G82" i="5" s="1"/>
  <c r="I87" i="5"/>
  <c r="J84" i="5"/>
  <c r="J83" i="5" s="1"/>
  <c r="J82" i="5" s="1"/>
  <c r="J75" i="5" s="1"/>
  <c r="I106" i="5"/>
  <c r="I105" i="5" s="1"/>
  <c r="I104" i="5" s="1"/>
  <c r="I99" i="5" s="1"/>
  <c r="I93" i="5" s="1"/>
  <c r="I227" i="5"/>
  <c r="K251" i="5"/>
  <c r="K250" i="5" s="1"/>
  <c r="K249" i="5" s="1"/>
  <c r="I152" i="5"/>
  <c r="I151" i="5" s="1"/>
  <c r="I150" i="5" s="1"/>
  <c r="H228" i="5"/>
  <c r="H233" i="5"/>
  <c r="J176" i="5"/>
  <c r="J175" i="5" s="1"/>
  <c r="H41" i="5"/>
  <c r="H40" i="5" s="1"/>
  <c r="H39" i="5" s="1"/>
  <c r="G105" i="5"/>
  <c r="G104" i="5" s="1"/>
  <c r="G99" i="5" s="1"/>
  <c r="J116" i="5"/>
  <c r="K162" i="5"/>
  <c r="K176" i="5"/>
  <c r="K175" i="5" s="1"/>
  <c r="H251" i="5"/>
  <c r="H250" i="5" s="1"/>
  <c r="H249" i="5" s="1"/>
  <c r="G251" i="5"/>
  <c r="G250" i="5" s="1"/>
  <c r="G249" i="5" s="1"/>
  <c r="H116" i="5"/>
  <c r="I68" i="5"/>
  <c r="I65" i="5" s="1"/>
  <c r="I64" i="5" s="1"/>
  <c r="G214" i="5"/>
  <c r="G213" i="5" s="1"/>
  <c r="G212" i="5" s="1"/>
  <c r="G211" i="5" s="1"/>
  <c r="I303" i="5"/>
  <c r="I302" i="5" s="1"/>
  <c r="G26" i="5"/>
  <c r="G68" i="5"/>
  <c r="G65" i="5" s="1"/>
  <c r="G64" i="5" s="1"/>
  <c r="H162" i="5"/>
  <c r="H161" i="5" s="1"/>
  <c r="H160" i="5" s="1"/>
  <c r="H144" i="5" s="1"/>
  <c r="H64" i="5"/>
  <c r="G97" i="5"/>
  <c r="G96" i="5" s="1"/>
  <c r="G95" i="5" s="1"/>
  <c r="G94" i="5" s="1"/>
  <c r="I165" i="5"/>
  <c r="K227" i="5"/>
  <c r="K226" i="5" s="1"/>
  <c r="K220" i="5" s="1"/>
  <c r="J227" i="5"/>
  <c r="J226" i="5" s="1"/>
  <c r="J220" i="5" s="1"/>
  <c r="K26" i="5"/>
  <c r="H34" i="5"/>
  <c r="H33" i="5" s="1"/>
  <c r="H32" i="5" s="1"/>
  <c r="H26" i="5" s="1"/>
  <c r="J47" i="5"/>
  <c r="K65" i="5"/>
  <c r="K64" i="5" s="1"/>
  <c r="H105" i="5"/>
  <c r="H104" i="5" s="1"/>
  <c r="H99" i="5" s="1"/>
  <c r="H93" i="5" s="1"/>
  <c r="K116" i="5"/>
  <c r="J162" i="5"/>
  <c r="I180" i="5"/>
  <c r="H243" i="5"/>
  <c r="H242" i="5" s="1"/>
  <c r="H241" i="5" s="1"/>
  <c r="H291" i="5"/>
  <c r="J11" i="5"/>
  <c r="J10" i="5" s="1"/>
  <c r="J9" i="5" s="1"/>
  <c r="J8" i="5" s="1"/>
  <c r="J7" i="5" s="1"/>
  <c r="I15" i="5"/>
  <c r="I11" i="5" s="1"/>
  <c r="I10" i="5" s="1"/>
  <c r="I9" i="5" s="1"/>
  <c r="I8" i="5" s="1"/>
  <c r="I7" i="5" s="1"/>
  <c r="I23" i="5"/>
  <c r="I22" i="5" s="1"/>
  <c r="I21" i="5" s="1"/>
  <c r="I20" i="5" s="1"/>
  <c r="I35" i="5"/>
  <c r="I34" i="5" s="1"/>
  <c r="I33" i="5" s="1"/>
  <c r="I32" i="5" s="1"/>
  <c r="I120" i="5"/>
  <c r="I119" i="5" s="1"/>
  <c r="I118" i="5" s="1"/>
  <c r="I117" i="5" s="1"/>
  <c r="I116" i="5" s="1"/>
  <c r="G162" i="5"/>
  <c r="I206" i="5"/>
  <c r="I205" i="5" s="1"/>
  <c r="I204" i="5" s="1"/>
  <c r="I203" i="5" s="1"/>
  <c r="I202" i="5" s="1"/>
  <c r="I201" i="5" s="1"/>
  <c r="I324" i="5"/>
  <c r="I322" i="5" s="1"/>
  <c r="I321" i="5" s="1"/>
  <c r="I320" i="5" s="1"/>
  <c r="I319" i="5" s="1"/>
  <c r="I299" i="5"/>
  <c r="I298" i="5" s="1"/>
  <c r="H298" i="5"/>
  <c r="G116" i="5"/>
  <c r="J26" i="5"/>
  <c r="I47" i="5"/>
  <c r="I41" i="5"/>
  <c r="I40" i="5" s="1"/>
  <c r="I39" i="5" s="1"/>
  <c r="H266" i="5"/>
  <c r="I251" i="5"/>
  <c r="I250" i="5" s="1"/>
  <c r="I249" i="5" s="1"/>
  <c r="H84" i="5"/>
  <c r="H83" i="5" s="1"/>
  <c r="H82" i="5" s="1"/>
  <c r="H75" i="5" s="1"/>
  <c r="J99" i="5"/>
  <c r="J93" i="5" s="1"/>
  <c r="I214" i="5"/>
  <c r="I213" i="5" s="1"/>
  <c r="I212" i="5" s="1"/>
  <c r="I211" i="5" s="1"/>
  <c r="J290" i="5"/>
  <c r="J286" i="5" s="1"/>
  <c r="J285" i="5" s="1"/>
  <c r="I84" i="5"/>
  <c r="I83" i="5" s="1"/>
  <c r="I82" i="5" s="1"/>
  <c r="I75" i="5" s="1"/>
  <c r="J268" i="5"/>
  <c r="J267" i="5" s="1"/>
  <c r="J266" i="5" s="1"/>
  <c r="H308" i="5"/>
  <c r="I309" i="5"/>
  <c r="I308" i="5" s="1"/>
  <c r="I226" i="5"/>
  <c r="I220" i="5" s="1"/>
  <c r="J251" i="5"/>
  <c r="J250" i="5" s="1"/>
  <c r="J249" i="5" s="1"/>
  <c r="K268" i="5"/>
  <c r="K267" i="5" s="1"/>
  <c r="K266" i="5" s="1"/>
  <c r="K290" i="5"/>
  <c r="K286" i="5" s="1"/>
  <c r="K285" i="5" s="1"/>
  <c r="I179" i="5"/>
  <c r="I176" i="5" s="1"/>
  <c r="G176" i="5"/>
  <c r="G175" i="5" s="1"/>
  <c r="I272" i="5"/>
  <c r="I271" i="5" s="1"/>
  <c r="I268" i="5" s="1"/>
  <c r="I267" i="5" s="1"/>
  <c r="I266" i="5" s="1"/>
  <c r="G268" i="5"/>
  <c r="G267" i="5" s="1"/>
  <c r="G266" i="5" s="1"/>
  <c r="G290" i="5"/>
  <c r="G286" i="5" s="1"/>
  <c r="G285" i="5" s="1"/>
  <c r="G322" i="5"/>
  <c r="G321" i="5" s="1"/>
  <c r="G320" i="5" s="1"/>
  <c r="G319" i="5" s="1"/>
  <c r="J161" i="5" l="1"/>
  <c r="J160" i="5" s="1"/>
  <c r="J144" i="5" s="1"/>
  <c r="G93" i="5"/>
  <c r="G75" i="5"/>
  <c r="K46" i="5"/>
  <c r="H46" i="5"/>
  <c r="G161" i="5"/>
  <c r="G160" i="5" s="1"/>
  <c r="G144" i="5" s="1"/>
  <c r="J46" i="5"/>
  <c r="J19" i="5" s="1"/>
  <c r="I26" i="5"/>
  <c r="I162" i="5"/>
  <c r="H232" i="5"/>
  <c r="H227" i="5" s="1"/>
  <c r="H226" i="5" s="1"/>
  <c r="H220" i="5" s="1"/>
  <c r="I175" i="5"/>
  <c r="K19" i="5"/>
  <c r="K161" i="5"/>
  <c r="K160" i="5" s="1"/>
  <c r="K144" i="5" s="1"/>
  <c r="G46" i="5"/>
  <c r="G19" i="5" s="1"/>
  <c r="K248" i="5"/>
  <c r="K210" i="5" s="1"/>
  <c r="I46" i="5"/>
  <c r="H19" i="5"/>
  <c r="H18" i="5" s="1"/>
  <c r="G248" i="5"/>
  <c r="G210" i="5" s="1"/>
  <c r="H290" i="5"/>
  <c r="H286" i="5" s="1"/>
  <c r="H285" i="5" s="1"/>
  <c r="H248" i="5" s="1"/>
  <c r="I290" i="5"/>
  <c r="I286" i="5" s="1"/>
  <c r="I285" i="5" s="1"/>
  <c r="I248" i="5" s="1"/>
  <c r="I210" i="5" s="1"/>
  <c r="J248" i="5"/>
  <c r="J210" i="5" s="1"/>
  <c r="G220" i="5"/>
  <c r="J18" i="5" l="1"/>
  <c r="J6" i="5" s="1"/>
  <c r="I161" i="5"/>
  <c r="I160" i="5" s="1"/>
  <c r="I144" i="5" s="1"/>
  <c r="G18" i="5"/>
  <c r="G6" i="5" s="1"/>
  <c r="I19" i="5"/>
  <c r="I18" i="5" s="1"/>
  <c r="I6" i="5" s="1"/>
  <c r="K18" i="5"/>
  <c r="K6" i="5" s="1"/>
  <c r="H210" i="5"/>
  <c r="H6" i="5" s="1"/>
</calcChain>
</file>

<file path=xl/sharedStrings.xml><?xml version="1.0" encoding="utf-8"?>
<sst xmlns="http://schemas.openxmlformats.org/spreadsheetml/2006/main" count="1808" uniqueCount="288">
  <si>
    <t/>
  </si>
  <si>
    <t>Рубли</t>
  </si>
  <si>
    <t>Наименование</t>
  </si>
  <si>
    <t>ВЕД</t>
  </si>
  <si>
    <t>РЗ</t>
  </si>
  <si>
    <t>ПР</t>
  </si>
  <si>
    <t>ЦСР</t>
  </si>
  <si>
    <t>ВР</t>
  </si>
  <si>
    <t>801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</si>
  <si>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</si>
  <si>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</si>
  <si>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</si>
  <si>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</si>
  <si>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Руководство и управление в сфере установленных функций органов местного самоуправления</t>
  </si>
  <si>
    <t>Расходы на содержание органов местного самоуправления</t>
  </si>
  <si>
    <t>99 1 00 11410</t>
  </si>
  <si>
    <t>100</t>
  </si>
  <si>
    <t>200</t>
  </si>
  <si>
    <t>Депутаты представительного органа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</si>
  <si>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</si>
  <si>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</si>
  <si>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</si>
  <si>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</si>
  <si>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</si>
  <si>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Создание условий для развития и сохранения кадрового потенциала</t>
  </si>
  <si>
    <t>400</t>
  </si>
  <si>
    <t>Иные бюджетные ассигнования</t>
  </si>
  <si>
    <t>800</t>
  </si>
  <si>
    <t>Резервные фонды</t>
  </si>
  <si>
    <t>11</t>
  </si>
  <si>
    <t>Прочие непрограммные расходы</t>
  </si>
  <si>
    <t>Резервный фонд местной администрации</t>
  </si>
  <si>
    <t>Резервный фонд на предупреждение и ликвидацию чрезвычайных ситуаций и стихийных бедствий</t>
  </si>
  <si>
    <t>Другие общегосударственные вопросы</t>
  </si>
  <si>
    <t>13</t>
  </si>
  <si>
    <t>Учет и мониторинг муниципальной собственности</t>
  </si>
  <si>
    <t>Оценка имущества для принятия управленческих решений</t>
  </si>
  <si>
    <t>Страхование объектов муниципальной собственности</t>
  </si>
  <si>
    <t>Содержание муниципального жилищного фонда</t>
  </si>
  <si>
    <t>Расходы на исполнение судебных решений о взыскании из бюджета по искам юридических и физических лиц</t>
  </si>
  <si>
    <t>Выполнение других обязательств муниципальных образований</t>
  </si>
  <si>
    <t>Социальное обеспечение и иные выплаты населению</t>
  </si>
  <si>
    <t>300</t>
  </si>
  <si>
    <t>Условно утвержденные расходы</t>
  </si>
  <si>
    <t>Другие вопросы в области национальной безопасности и правоохранительной деятельности</t>
  </si>
  <si>
    <t>14</t>
  </si>
  <si>
    <t>Обеспечение мероприятий по пожарной безопасности, защиты населения, территорий от чрезвычайных ситуаций</t>
  </si>
  <si>
    <t>Межбюджетные трансферты</t>
  </si>
  <si>
    <t>500</t>
  </si>
  <si>
    <t>Расходы в области дорожно-транспортного комплекса</t>
  </si>
  <si>
    <t>Транспорт</t>
  </si>
  <si>
    <t>08</t>
  </si>
  <si>
    <t>Другие вопросы в области национальной экономики</t>
  </si>
  <si>
    <t>12</t>
  </si>
  <si>
    <t>Подготовка документов территориального планирования муниципальных образований</t>
  </si>
  <si>
    <t>Поддержка субъектов малого и среднего предпринимательства</t>
  </si>
  <si>
    <t>Предоставление грантов начинающим субъектам малого предпринимательства</t>
  </si>
  <si>
    <t>05</t>
  </si>
  <si>
    <t>Жилищное хозяйство</t>
  </si>
  <si>
    <t>10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</si>
  <si>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</si>
  <si>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</si>
  <si>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Социальное обеспечение населения</t>
  </si>
  <si>
    <t>Расходы на обеспечение деятельности (оказание услуг) муниципальных учреждений</t>
  </si>
  <si>
    <t>Поддержка социально ориентированных некоммерческих организаций</t>
  </si>
  <si>
    <t>600</t>
  </si>
  <si>
    <t>Меры социальной поддержки для семьи и детей из малообеспеченных и многодетных семей</t>
  </si>
  <si>
    <t>Поддержка ветеранов войны, тыла и труда</t>
  </si>
  <si>
    <t>Иные социальные выплаты отдельным категориям граждан по муниципальным правовым актам муниципальных образований</t>
  </si>
  <si>
    <t>Обеспечение жильем работников муниципальной бюджетной сферы</t>
  </si>
  <si>
    <t>Другие вопросы в области средств массовой информации</t>
  </si>
  <si>
    <t>Прочие межбюджетные трансферты общего характера</t>
  </si>
  <si>
    <t>Осуществление расходных обязательств ОМСУ в части полномочий по решению вопросов местного значения, переданных  в соответствии с заключенным между органом местного самоуправления муниципального района и поселения соглашением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</si>
  <si>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</si>
  <si>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</si>
  <si>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09</t>
  </si>
  <si>
    <t>Текущее содержание и ремонт дорог общего пользования и инженерных сооружений на них</t>
  </si>
  <si>
    <t>Коммунальное хозяйство</t>
  </si>
  <si>
    <t>Развитие систем коммунальной инфраструктуры муниципальных образований</t>
  </si>
  <si>
    <t>Благоустройство</t>
  </si>
  <si>
    <t>Содержание и ремонт объектов уличного освещения</t>
  </si>
  <si>
    <t>Очистка и посадка зеленой зоны</t>
  </si>
  <si>
    <t>Организация ритуальных услуг и содержание мест захоронения</t>
  </si>
  <si>
    <t>Содержание скверов и площадей</t>
  </si>
  <si>
    <t>Прочие мероприятия по благоустройству</t>
  </si>
  <si>
    <t>Другие вопросы в области жилищно-коммунального хозяйства</t>
  </si>
  <si>
    <t>07</t>
  </si>
  <si>
    <t>Другие вопросы в области культуры, кинематографии</t>
  </si>
  <si>
    <t>Другие вопросы в области физической культуры и спорта</t>
  </si>
  <si>
    <t>Другие вопросы в области социальной политики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</si>
  <si>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</si>
  <si>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</si>
  <si>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</si>
  <si>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</si>
  <si>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</si>
  <si>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ФИЗИЧЕСКАЯ КУЛЬТУРА И СПОРТ</t>
  </si>
  <si>
    <t>СРЕДСТВА МАССОВОЙ ИНФОРМАЦИИ</t>
  </si>
  <si>
    <t>СОЦИАЛЬНАЯ ПОЛИТИКА</t>
  </si>
  <si>
    <t>ОБЩЕГОСУДАРСТВЕННЫЕ ВОПРОСЫ</t>
  </si>
  <si>
    <t>Переселение граждан из аварийного жилищного фонда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</si>
  <si>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</si>
  <si>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(за счет МБ)</t>
  </si>
  <si>
    <t>Предоставление субсидий бюджетным, автономным учреждениям и иным некоммерческим организациям</t>
  </si>
  <si>
    <t>Реализация мероприятий по обеспечению жильем молодых семей</t>
  </si>
  <si>
    <t>Профилактика правонарушений</t>
  </si>
  <si>
    <t xml:space="preserve">Содействие развитию добровольных народных дружин в сфере охраны общественного порядка </t>
  </si>
  <si>
    <t xml:space="preserve">Социальное обеспечение и иные выплаты населению
</t>
  </si>
  <si>
    <t>Организация профилактических мероприятий по пропаганде безопасности дорожного движения</t>
  </si>
  <si>
    <t>Приобретение, установка и обслуживание систем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</si>
  <si>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</si>
  <si>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99 0 00 0000 0</t>
  </si>
  <si>
    <t>99 1 00 0000 0</t>
  </si>
  <si>
    <t>99 1 00 1141 0</t>
  </si>
  <si>
    <t>99 1 00 1172 0</t>
  </si>
  <si>
    <t>99 1 00 1160 0</t>
  </si>
  <si>
    <t xml:space="preserve">99 1 00 1141 0 </t>
  </si>
  <si>
    <t>99 5 00 0000 0</t>
  </si>
  <si>
    <t>99 5 00 7110 0</t>
  </si>
  <si>
    <t>99 5 00 7120 0</t>
  </si>
  <si>
    <t>99 5 00 9101 7</t>
  </si>
  <si>
    <t>99 5 00 9101 9</t>
  </si>
  <si>
    <t>99 9 00 0000 0</t>
  </si>
  <si>
    <t>99 5 00 9100 8</t>
  </si>
  <si>
    <t>99 6 00 0000 0</t>
  </si>
  <si>
    <t>99 6 00 8851 0</t>
  </si>
  <si>
    <t>99 1 00 1174 0</t>
  </si>
  <si>
    <t>74 3 00 1003 0</t>
  </si>
  <si>
    <t>74 3 00 0000 0</t>
  </si>
  <si>
    <t>Ведомственные проекты</t>
  </si>
  <si>
    <t>74 0 00 0000 0</t>
  </si>
  <si>
    <t>73 3 00 0000 0</t>
  </si>
  <si>
    <t>73 3 00 1000 2</t>
  </si>
  <si>
    <t>73 0 00 0000 0</t>
  </si>
  <si>
    <t>73 3 00 1000 3</t>
  </si>
  <si>
    <t>73 3 00 1000 4</t>
  </si>
  <si>
    <t>73 3 00 1000 6</t>
  </si>
  <si>
    <t>73 3 00 1002 2</t>
  </si>
  <si>
    <t>Организация учета использования земель</t>
  </si>
  <si>
    <t>64 0 00 0000 0</t>
  </si>
  <si>
    <t>64 3 00 0000 0</t>
  </si>
  <si>
    <t>64 3 00 1003 0</t>
  </si>
  <si>
    <t>54 0 00 0000 0</t>
  </si>
  <si>
    <t>54 3 00 0000 0</t>
  </si>
  <si>
    <t>54 3 00 1000 5</t>
  </si>
  <si>
    <t>54 3 00 1002 0</t>
  </si>
  <si>
    <t>54 3 00 1000 4</t>
  </si>
  <si>
    <t>61 0 00 0000 0</t>
  </si>
  <si>
    <t>61 3 00 0000 0</t>
  </si>
  <si>
    <t>61 3 00 1000 0</t>
  </si>
  <si>
    <t>68 0 00 0000 0</t>
  </si>
  <si>
    <t>68 3 00 0000 0</t>
  </si>
  <si>
    <t>68 3 00 1000 0</t>
  </si>
  <si>
    <t>68 3 00 1000 Г</t>
  </si>
  <si>
    <t>61 3 00 1001 3</t>
  </si>
  <si>
    <t xml:space="preserve">Реализация молодежной политики, патриотического воспитания граждан и развитие гражданского общества </t>
  </si>
  <si>
    <t>52 0 00 0000 0</t>
  </si>
  <si>
    <t>Комплексы процессных мероприятий</t>
  </si>
  <si>
    <t>52 4 00 0000 0</t>
  </si>
  <si>
    <t>52 4 00 2200 1</t>
  </si>
  <si>
    <t>Развитие культуры</t>
  </si>
  <si>
    <t>50 0 00 0000 0</t>
  </si>
  <si>
    <t>50 4 00 0000 0</t>
  </si>
  <si>
    <t>50 4 00 2200 0</t>
  </si>
  <si>
    <t>55 0 00 0000 0</t>
  </si>
  <si>
    <t>55 3 00 0000 0</t>
  </si>
  <si>
    <t>55 4 00 0000 0</t>
  </si>
  <si>
    <t>55 4 00 7101 0</t>
  </si>
  <si>
    <t>55 3 00 1001 0</t>
  </si>
  <si>
    <t>55 3 00 1004 0</t>
  </si>
  <si>
    <t>61 3 00 1001 1</t>
  </si>
  <si>
    <t>61 3 00 1001 2</t>
  </si>
  <si>
    <t>61 3 00 L497 0</t>
  </si>
  <si>
    <t xml:space="preserve">55 0 00 0000 0 </t>
  </si>
  <si>
    <t>55 3 00 1005 0</t>
  </si>
  <si>
    <t>55 4 00 7102 0</t>
  </si>
  <si>
    <t xml:space="preserve">Развитие физической культуры и спорта </t>
  </si>
  <si>
    <t>57 0 00 0000 0</t>
  </si>
  <si>
    <t>57 4 00 0000 0</t>
  </si>
  <si>
    <t>57 4 00 2200 1</t>
  </si>
  <si>
    <t xml:space="preserve">Развитие информационного общества </t>
  </si>
  <si>
    <t>75 3 00 0000 0</t>
  </si>
  <si>
    <t>75 0 00 0000 0</t>
  </si>
  <si>
    <t>75 3 00 1004 0</t>
  </si>
  <si>
    <t xml:space="preserve">Развитие сельского хозяйства и регулирование рынков сельскохозяйственной продукции, сырья и продовольствия </t>
  </si>
  <si>
    <t>60 0 00 0000 0</t>
  </si>
  <si>
    <t>63 0 00 0000 0</t>
  </si>
  <si>
    <t>63 3 00 0000 0</t>
  </si>
  <si>
    <t>63 3 00 1000 7</t>
  </si>
  <si>
    <t>61 3 00 1002 0</t>
  </si>
  <si>
    <t>61 3 00 1007 0</t>
  </si>
  <si>
    <t xml:space="preserve">61 3 00 1007 0 </t>
  </si>
  <si>
    <t>61 3 00 1008 0</t>
  </si>
  <si>
    <t>61 3 00 S470 1</t>
  </si>
  <si>
    <t>Софинансирование реализации мероприятий в области жилищного строительства (за счет средств МБ)</t>
  </si>
  <si>
    <t>61 3 00 1003 0</t>
  </si>
  <si>
    <t>Региональный проект "Формирование комфортной городской среды"</t>
  </si>
  <si>
    <t>63 1 F2 5555 0</t>
  </si>
  <si>
    <t>63 3 00 1000 1</t>
  </si>
  <si>
    <t>63 3 00 1000 2</t>
  </si>
  <si>
    <t>63 3 00 1000 3</t>
  </si>
  <si>
    <t>63 3 00 1000 9</t>
  </si>
  <si>
    <t>60 4 00 0000 0</t>
  </si>
  <si>
    <t>60 4 00 22001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</si>
  <si>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</si>
  <si>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 1</t>
  </si>
  <si>
    <t>63 3 00 1003 0</t>
  </si>
  <si>
    <t>Освещение деятельности ОМСУ в средствах массовой информации</t>
  </si>
  <si>
    <t>Закупка товаров, работ и услуг для обеспечения государственных (муниципальных) нужд</t>
  </si>
  <si>
    <t>2026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</si>
  <si>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</si>
  <si>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
</t>
  </si>
  <si>
    <t>МЕЖБЮДЖЕТНЫЕ ТРАНСФЕРТЫ ОБЩЕГО ХАРАКТЕРА БЮДЖЕТАМ БЮДЖЕТНОЙ СИСТЕМЫ РОССИЙСКОЙ ФЕДЕРАЦИИ</t>
  </si>
  <si>
    <t>Капитальные вложения в объекты государственной (муниципальной) собственности</t>
  </si>
  <si>
    <t>60 4 00 2200 1</t>
  </si>
  <si>
    <t>Содержание, текущий и капитальный ремонт нежилых помещений</t>
  </si>
  <si>
    <t>73 3 00 1000 7</t>
  </si>
  <si>
    <t>Выполнение работ по технологическому присоединению
к электрическим сетям электроснабжения застройки индивидуальных жилых домов</t>
  </si>
  <si>
    <t>Развитие и освоение территорий в целях стимулирования
строительства индивидуальных жилых домов</t>
  </si>
  <si>
    <t>73 3 00 1000 1</t>
  </si>
  <si>
    <t>Формирование муниципальной собственности на объекты капитального строительства</t>
  </si>
  <si>
    <t>Сельское хозяйство и рыболовство</t>
  </si>
  <si>
    <t>67 0 00 0000 0</t>
  </si>
  <si>
    <t>67 3 00 0000 0</t>
  </si>
  <si>
    <t>Оценка земельных участков</t>
  </si>
  <si>
    <t>73 3 00 1002 1</t>
  </si>
  <si>
    <t xml:space="preserve">Руководство и управление в сфере установленных функций </t>
  </si>
  <si>
    <t>55 4 00 1160 0</t>
  </si>
  <si>
    <t>63  3 00 1000 8</t>
  </si>
  <si>
    <t>Содержание и капитальный ремонт дворовых территорий многоквартирных домов, проездов к дворовым территориям многоквартирных домов</t>
  </si>
  <si>
    <t>63 3 00 1000 8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</si>
  <si>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в субъектах РФ, входящих в состав Дальневосточного федерального округа)</t>
  </si>
  <si>
    <t>63 3 00 L505 0</t>
  </si>
  <si>
    <t>Благоустройство дворовых территорий (реализация проекта "1000 дворов" в субъектах РФ, входящих в состав ДФО)</t>
  </si>
  <si>
    <t>63 3 00 1002 1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</si>
  <si>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</t>
  </si>
  <si>
    <t>63 3 00 6265 0</t>
  </si>
  <si>
    <t>2027 год</t>
  </si>
  <si>
    <t>55 3 52 1001 0</t>
  </si>
  <si>
    <t>62 0 00 0000 0</t>
  </si>
  <si>
    <t>62 3 00 0000 0</t>
  </si>
  <si>
    <t>Мероприятия по энергосбережению и повышению энергетической эффективности на объектах муниципальной собственности</t>
  </si>
  <si>
    <t>62 3 00 1000 0</t>
  </si>
  <si>
    <t>63 3 00 1000 4</t>
  </si>
  <si>
    <t>Текущий и капитальный ремонт жилищного фонда</t>
  </si>
  <si>
    <t>Обеспечение граждан доступным и комфортным жильем</t>
  </si>
  <si>
    <t>61 3 00 1001 0</t>
  </si>
  <si>
    <t>Текущий и капитальный ремонт муниципального жилищного фонда</t>
  </si>
  <si>
    <t>61 3 00 1002 1</t>
  </si>
  <si>
    <t xml:space="preserve">Ведомственная структура расходов бюджета ГП "Город Мирный" на 2026 год и на плановый период 2027 и 2028 годов </t>
  </si>
  <si>
    <t>АДМИНИСТРАЦИЯ ГОРОДСКОГО ПОСЕЛЕНИЯ "ГОРОД МИРНЫЙ" МУНИЦИПАЛЬНОГО РАЙОНА "МИРНИНСКИЙ РАЙОН" РЕСПУБЛИКИ САХА (ЯКУТИЯ)</t>
  </si>
  <si>
    <t>2028 год</t>
  </si>
  <si>
    <t>Администрация городского поселения "Город Мирный" муниципального района "Мирнинский район" Республики Саха (Якутия)</t>
  </si>
  <si>
    <t>МУ "Мирнинский городской Совет"</t>
  </si>
  <si>
    <t>КСП ГП "Город Мирный"</t>
  </si>
  <si>
    <t>МКУ "УЖКХ" ГП "Город Мирный"</t>
  </si>
  <si>
    <t>Молодежная политика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</si>
  <si>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</si>
  <si>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Приобретение квартир специализированного жилого фонда для отдельных категорий граждан</t>
  </si>
  <si>
    <t>Финансовое обеспечение дорожной деятельности опорных населенных пунктов от 20 тысяч человек Дальневосточного федерального округа</t>
  </si>
  <si>
    <t>60 1 И8 5417 0</t>
  </si>
  <si>
    <t>Иные межбюджетные трансферты на финансовое обеспечение дорожной деятельности опорных населенных пунктов с населением от 20 тысяч человек, расположенных в Дальневосточном федеральном округе, в рамках реализации национального проекта "Инфраструктура для жизни"</t>
  </si>
  <si>
    <t>60 1 И8 9Д02 0</t>
  </si>
  <si>
    <t>Содержание, текущий и капитальный ремонт автомобильных дорог общего пользования местного значения</t>
  </si>
  <si>
    <t>60 3 00 0000 0</t>
  </si>
  <si>
    <t>60 3 00 1003 0</t>
  </si>
  <si>
    <t>55 3 00 1013 0</t>
  </si>
  <si>
    <t>Организация мероприятий для семей участников СВО</t>
  </si>
  <si>
    <t xml:space="preserve">Экономическое развитие </t>
  </si>
  <si>
    <t xml:space="preserve">Управление собственностью </t>
  </si>
  <si>
    <t xml:space="preserve">Обеспечение безопасности жизнедеятельности населения </t>
  </si>
  <si>
    <t xml:space="preserve">Обеспечение качественным жильем </t>
  </si>
  <si>
    <t>Обеспечение качественным жильем</t>
  </si>
  <si>
    <t xml:space="preserve">Формирование современной городской среды </t>
  </si>
  <si>
    <t xml:space="preserve">Социальная поддержка граждан </t>
  </si>
  <si>
    <t>Социальная поддержка граждан</t>
  </si>
  <si>
    <t>Организация мероприятий для детей-инвалидов</t>
  </si>
  <si>
    <t>Председатель контрольно-счетной палаты муниципального образования, его заместители и аудиторы</t>
  </si>
  <si>
    <t xml:space="preserve">Развитие транспортного комплекса </t>
  </si>
  <si>
    <t xml:space="preserve">Обеспечение качественными жилищно-коммунальными услугами и развитие энергетики </t>
  </si>
  <si>
    <t xml:space="preserve">Развитие предпринимательства и туризма </t>
  </si>
  <si>
    <t>Сумма уточнений (+, -)</t>
  </si>
  <si>
    <t>2026 год с уточнениями</t>
  </si>
  <si>
    <t>67 3  00 6353 0</t>
  </si>
  <si>
    <t>63 3 00 S265 0</t>
  </si>
  <si>
    <t>Дорожное хозяйство (дорожные фонды)</t>
  </si>
  <si>
    <t>60 3 00 1007 0</t>
  </si>
  <si>
    <t>Текущее содержание и ремонт дорог общего пользования местного  значения и инженерных сооружений на них</t>
  </si>
  <si>
    <t>Приложение 5
к решению городского Совета
от 25.03.2026 № V - 48-13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</si>
</sst>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#,##0.00\ _₽"/>
    <numFmt numFmtId="166" formatCode="_(* #,##0.00_);_(* \(#,##0.00\);_(* &quot;-&quot;??_);_(@_)"/>
  </numFmts>
  <fonts count="20" x14ac:knownFonts="1">
    <font>
      <sz val="10"/>
      <color rgb="FF000000"/>
      <name val="Times New Roman"/>
      <family val="2"/>
    </font>
    <font>
      <b/>
      <i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Arial Cyr"/>
      <family val="2"/>
    </font>
    <font>
      <sz val="10"/>
      <color rgb="FF000000"/>
      <name val="Times New Roman"/>
      <family val="2"/>
    </font>
    <font>
      <sz val="11"/>
      <color theme="1"/>
      <name val="Calibri"/>
      <family val="2"/>
      <scheme val="minor"/>
    </font>
    <font>
      <sz val="10"/>
      <color rgb="FF000000"/>
      <name val="Arial Cyr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 Cyr"/>
    </font>
    <font>
      <sz val="8"/>
      <color rgb="FF000000"/>
      <name val="Arial Cyr"/>
    </font>
    <font>
      <i/>
      <sz val="9"/>
      <color rgb="FF00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CCC"/>
      </patternFill>
    </fill>
    <fill>
      <patternFill patternType="solid">
        <fgColor indexed="65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2">
    <xf numFmtId="0" fontId="0" fillId="0" borderId="0">
      <alignment vertical="top" wrapText="1"/>
    </xf>
    <xf numFmtId="0" fontId="2" fillId="0" borderId="0"/>
    <xf numFmtId="0" fontId="3" fillId="0" borderId="0"/>
    <xf numFmtId="0" fontId="2" fillId="0" borderId="0"/>
    <xf numFmtId="0" fontId="6" fillId="4" borderId="3"/>
    <xf numFmtId="4" fontId="6" fillId="0" borderId="1">
      <alignment horizontal="right" vertical="top" shrinkToFit="1"/>
    </xf>
    <xf numFmtId="164" fontId="7" fillId="0" borderId="0" applyFont="0" applyFill="0" applyBorder="0" applyAlignment="0" applyProtection="0"/>
    <xf numFmtId="0" fontId="8" fillId="0" borderId="0"/>
    <xf numFmtId="0" fontId="3" fillId="5" borderId="0"/>
    <xf numFmtId="166" fontId="2" fillId="0" borderId="0" applyFont="0" applyFill="0" applyBorder="0" applyAlignment="0" applyProtection="0"/>
    <xf numFmtId="4" fontId="9" fillId="0" borderId="1">
      <alignment horizontal="right" vertical="top" shrinkToFit="1"/>
    </xf>
    <xf numFmtId="4" fontId="12" fillId="0" borderId="1">
      <alignment horizontal="right" vertical="top" shrinkToFit="1"/>
    </xf>
    <xf numFmtId="49" fontId="13" fillId="0" borderId="6">
      <alignment horizontal="center"/>
    </xf>
    <xf numFmtId="0" fontId="13" fillId="0" borderId="9">
      <alignment horizontal="left" wrapText="1" indent="2"/>
    </xf>
    <xf numFmtId="0" fontId="2" fillId="0" borderId="0"/>
    <xf numFmtId="0" fontId="11" fillId="0" borderId="0">
      <alignment vertical="top" wrapText="1"/>
    </xf>
    <xf numFmtId="49" fontId="13" fillId="0" borderId="10">
      <alignment horizontal="center" shrinkToFit="1"/>
    </xf>
    <xf numFmtId="4" fontId="13" fillId="0" borderId="11">
      <alignment horizontal="right" shrinkToFit="1"/>
    </xf>
    <xf numFmtId="164" fontId="2" fillId="0" borderId="0" applyFont="0" applyFill="0" applyBorder="0" applyAlignment="0" applyProtection="0"/>
    <xf numFmtId="4" fontId="13" fillId="0" borderId="6">
      <alignment horizontal="right" shrinkToFit="1"/>
    </xf>
    <xf numFmtId="4" fontId="14" fillId="0" borderId="1">
      <alignment horizontal="right" vertical="center" shrinkToFit="1"/>
    </xf>
    <xf numFmtId="49" fontId="14" fillId="0" borderId="12">
      <alignment horizontal="left" vertical="center" wrapText="1" indent="1"/>
    </xf>
  </cellStyleXfs>
  <cellXfs count="62">
    <xf numFmtId="0" fontId="0" fillId="0" borderId="0" xfId="0">
      <alignment vertical="top" wrapText="1"/>
    </xf>
    <xf numFmtId="0" fontId="0" fillId="3" borderId="0" xfId="0" applyFill="1">
      <alignment vertical="top" wrapText="1"/>
    </xf>
    <xf numFmtId="0" fontId="1" fillId="0" borderId="0" xfId="0" applyFont="1">
      <alignment vertical="top" wrapText="1"/>
    </xf>
    <xf numFmtId="0" fontId="5" fillId="0" borderId="0" xfId="0" applyFont="1">
      <alignment vertical="top" wrapText="1"/>
    </xf>
    <xf numFmtId="0" fontId="4" fillId="0" borderId="0" xfId="0" applyFont="1">
      <alignment vertical="top" wrapText="1"/>
    </xf>
    <xf numFmtId="0" fontId="5" fillId="3" borderId="0" xfId="0" applyFont="1" applyFill="1">
      <alignment vertical="top" wrapText="1"/>
    </xf>
    <xf numFmtId="0" fontId="1" fillId="3" borderId="0" xfId="0" applyFont="1" applyFill="1">
      <alignment vertical="top" wrapText="1"/>
    </xf>
    <xf numFmtId="0" fontId="15" fillId="3" borderId="1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4" fontId="15" fillId="3" borderId="1" xfId="0" applyNumberFormat="1" applyFont="1" applyFill="1" applyBorder="1" applyAlignment="1">
      <alignment horizontal="right" vertical="top" wrapText="1"/>
    </xf>
    <xf numFmtId="4" fontId="0" fillId="0" borderId="0" xfId="0" applyNumberForma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 wrapText="1"/>
    </xf>
    <xf numFmtId="4" fontId="16" fillId="3" borderId="1" xfId="0" applyNumberFormat="1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top" wrapText="1"/>
    </xf>
    <xf numFmtId="4" fontId="16" fillId="2" borderId="1" xfId="0" applyNumberFormat="1" applyFont="1" applyFill="1" applyBorder="1" applyAlignment="1">
      <alignment horizontal="right" vertical="top" wrapText="1"/>
    </xf>
    <xf numFmtId="0" fontId="16" fillId="0" borderId="1" xfId="0" applyFont="1" applyBorder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top" wrapText="1"/>
    </xf>
    <xf numFmtId="4" fontId="16" fillId="3" borderId="1" xfId="0" applyNumberFormat="1" applyFont="1" applyFill="1" applyBorder="1" applyAlignment="1">
      <alignment horizontal="right" vertical="top" wrapText="1"/>
    </xf>
    <xf numFmtId="4" fontId="16" fillId="0" borderId="1" xfId="0" applyNumberFormat="1" applyFont="1" applyBorder="1" applyAlignment="1">
      <alignment horizontal="right" vertical="top" wrapText="1"/>
    </xf>
    <xf numFmtId="0" fontId="18" fillId="0" borderId="1" xfId="0" applyFont="1" applyBorder="1">
      <alignment vertical="top" wrapText="1"/>
    </xf>
    <xf numFmtId="0" fontId="18" fillId="0" borderId="1" xfId="0" applyFont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vertical="top" wrapText="1"/>
    </xf>
    <xf numFmtId="4" fontId="18" fillId="3" borderId="1" xfId="0" applyNumberFormat="1" applyFont="1" applyFill="1" applyBorder="1" applyAlignment="1">
      <alignment horizontal="right" vertical="top" wrapText="1"/>
    </xf>
    <xf numFmtId="4" fontId="18" fillId="0" borderId="1" xfId="0" applyNumberFormat="1" applyFont="1" applyBorder="1" applyAlignment="1">
      <alignment horizontal="right" vertical="top" wrapText="1"/>
    </xf>
    <xf numFmtId="0" fontId="15" fillId="0" borderId="1" xfId="0" applyFont="1" applyBorder="1">
      <alignment vertical="top" wrapText="1"/>
    </xf>
    <xf numFmtId="4" fontId="15" fillId="0" borderId="1" xfId="0" applyNumberFormat="1" applyFont="1" applyBorder="1" applyAlignment="1">
      <alignment horizontal="right" vertical="top" wrapText="1"/>
    </xf>
    <xf numFmtId="0" fontId="16" fillId="2" borderId="1" xfId="0" applyFont="1" applyFill="1" applyBorder="1">
      <alignment vertical="top" wrapText="1"/>
    </xf>
    <xf numFmtId="4" fontId="15" fillId="3" borderId="7" xfId="5" applyFont="1" applyFill="1" applyBorder="1">
      <alignment horizontal="right" vertical="top" shrinkToFit="1"/>
    </xf>
    <xf numFmtId="164" fontId="15" fillId="3" borderId="7" xfId="6" applyFont="1" applyFill="1" applyBorder="1" applyAlignment="1">
      <alignment vertical="top"/>
    </xf>
    <xf numFmtId="4" fontId="15" fillId="3" borderId="2" xfId="5" applyFont="1" applyFill="1" applyBorder="1">
      <alignment horizontal="right" vertical="top" shrinkToFit="1"/>
    </xf>
    <xf numFmtId="164" fontId="15" fillId="3" borderId="2" xfId="6" applyFont="1" applyFill="1" applyBorder="1" applyAlignment="1">
      <alignment vertical="top"/>
    </xf>
    <xf numFmtId="0" fontId="16" fillId="3" borderId="1" xfId="0" applyFont="1" applyFill="1" applyBorder="1">
      <alignment vertical="top" wrapText="1"/>
    </xf>
    <xf numFmtId="1" fontId="16" fillId="3" borderId="2" xfId="4" applyNumberFormat="1" applyFont="1" applyFill="1" applyBorder="1" applyAlignment="1">
      <alignment horizontal="center" vertical="top" shrinkToFit="1"/>
    </xf>
    <xf numFmtId="1" fontId="15" fillId="3" borderId="2" xfId="4" applyNumberFormat="1" applyFont="1" applyFill="1" applyBorder="1" applyAlignment="1">
      <alignment horizontal="center" vertical="top" shrinkToFit="1"/>
    </xf>
    <xf numFmtId="164" fontId="15" fillId="3" borderId="2" xfId="6" applyFont="1" applyFill="1" applyBorder="1" applyAlignment="1">
      <alignment horizontal="right" vertical="top"/>
    </xf>
    <xf numFmtId="4" fontId="18" fillId="3" borderId="5" xfId="0" applyNumberFormat="1" applyFont="1" applyFill="1" applyBorder="1" applyAlignment="1">
      <alignment horizontal="right" vertical="top" wrapText="1"/>
    </xf>
    <xf numFmtId="4" fontId="15" fillId="3" borderId="13" xfId="0" applyNumberFormat="1" applyFont="1" applyFill="1" applyBorder="1" applyAlignment="1">
      <alignment horizontal="right" vertical="top" wrapText="1"/>
    </xf>
    <xf numFmtId="4" fontId="15" fillId="3" borderId="2" xfId="0" applyNumberFormat="1" applyFont="1" applyFill="1" applyBorder="1" applyAlignment="1">
      <alignment horizontal="right" vertical="top" wrapText="1"/>
    </xf>
    <xf numFmtId="4" fontId="15" fillId="3" borderId="15" xfId="0" applyNumberFormat="1" applyFont="1" applyFill="1" applyBorder="1" applyAlignment="1">
      <alignment horizontal="right" vertical="top" wrapText="1"/>
    </xf>
    <xf numFmtId="0" fontId="15" fillId="3" borderId="4" xfId="0" applyFont="1" applyFill="1" applyBorder="1" applyAlignment="1">
      <alignment horizontal="center" vertical="top" wrapText="1"/>
    </xf>
    <xf numFmtId="165" fontId="15" fillId="0" borderId="14" xfId="0" applyNumberFormat="1" applyFont="1" applyBorder="1">
      <alignment vertical="top" wrapText="1"/>
    </xf>
    <xf numFmtId="165" fontId="15" fillId="0" borderId="2" xfId="0" applyNumberFormat="1" applyFont="1" applyBorder="1">
      <alignment vertical="top" wrapText="1"/>
    </xf>
    <xf numFmtId="4" fontId="15" fillId="0" borderId="8" xfId="0" applyNumberFormat="1" applyFont="1" applyBorder="1" applyAlignment="1">
      <alignment horizontal="right" vertical="top" wrapText="1"/>
    </xf>
    <xf numFmtId="4" fontId="15" fillId="3" borderId="6" xfId="0" applyNumberFormat="1" applyFont="1" applyFill="1" applyBorder="1" applyAlignment="1">
      <alignment horizontal="right" vertical="top" wrapText="1"/>
    </xf>
    <xf numFmtId="0" fontId="18" fillId="3" borderId="1" xfId="0" applyFont="1" applyFill="1" applyBorder="1">
      <alignment vertical="top" wrapText="1"/>
    </xf>
    <xf numFmtId="0" fontId="15" fillId="3" borderId="1" xfId="0" applyFont="1" applyFill="1" applyBorder="1">
      <alignment vertical="top" wrapText="1"/>
    </xf>
    <xf numFmtId="0" fontId="19" fillId="3" borderId="1" xfId="0" applyFont="1" applyFill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center" wrapText="1"/>
    </xf>
    <xf numFmtId="4" fontId="18" fillId="3" borderId="1" xfId="0" applyNumberFormat="1" applyFont="1" applyFill="1" applyBorder="1" applyAlignment="1">
      <alignment horizontal="right" vertical="center" wrapText="1"/>
    </xf>
    <xf numFmtId="4" fontId="18" fillId="3" borderId="2" xfId="5" applyFont="1" applyFill="1" applyBorder="1">
      <alignment horizontal="right" vertical="top" shrinkToFit="1"/>
    </xf>
    <xf numFmtId="4" fontId="18" fillId="0" borderId="1" xfId="0" applyNumberFormat="1" applyFont="1" applyBorder="1" applyAlignment="1">
      <alignment horizontal="right" vertical="center" wrapText="1"/>
    </xf>
    <xf numFmtId="4" fontId="19" fillId="3" borderId="1" xfId="0" applyNumberFormat="1" applyFont="1" applyFill="1" applyBorder="1" applyAlignment="1">
      <alignment horizontal="right" vertical="top" wrapText="1"/>
    </xf>
    <xf numFmtId="4" fontId="15" fillId="3" borderId="4" xfId="0" applyNumberFormat="1" applyFont="1" applyFill="1" applyBorder="1" applyAlignment="1">
      <alignment horizontal="right" vertical="top" wrapText="1"/>
    </xf>
    <xf numFmtId="0" fontId="18" fillId="0" borderId="2" xfId="0" applyFont="1" applyBorder="1" applyAlignment="1">
      <alignment horizontal="lef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</cellXfs>
  <cellStyles count="22">
    <cellStyle name="xl29" xfId="21"/>
    <cellStyle name="xl30" xfId="13"/>
    <cellStyle name="xl35" xfId="4"/>
    <cellStyle name="xl37" xfId="16"/>
    <cellStyle name="xl40" xfId="5"/>
    <cellStyle name="xl41" xfId="12"/>
    <cellStyle name="xl46" xfId="20"/>
    <cellStyle name="xl50" xfId="19"/>
    <cellStyle name="xl57" xfId="11"/>
    <cellStyle name="xl58" xfId="10"/>
    <cellStyle name="xl84" xfId="17"/>
    <cellStyle name="Обычный" xfId="0" builtinId="0"/>
    <cellStyle name="Обычный 10" xfId="3"/>
    <cellStyle name="Обычный 2" xfId="2"/>
    <cellStyle name="Обычный 2 2" xfId="1"/>
    <cellStyle name="Обычный 2 3" xfId="15"/>
    <cellStyle name="Обычный 3" xfId="7"/>
    <cellStyle name="Обычный 4 2 2" xfId="14"/>
    <cellStyle name="Обычный 7" xfId="8"/>
    <cellStyle name="Финансовый" xfId="6" builtinId="3"/>
    <cellStyle name="Финансовый 12 2" xfId="9"/>
    <cellStyle name="Финансовый 13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6"/>
  <sheetViews>
    <sheetView tabSelected="1" view="pageBreakPreview" zoomScale="95" zoomScaleNormal="95" zoomScaleSheetLayoutView="95" workbookViewId="0">
      <selection activeCell="A2" sqref="A2:K2"/>
    </sheetView>
  </sheetViews>
  <sheetFormatPr defaultRowHeight="12.75" outlineLevelRow="2" x14ac:dyDescent="0.2"/>
  <cols>
    <col min="1" max="1" width="63.33203125" style="3" customWidth="1"/>
    <col min="2" max="2" width="8.5" style="3" customWidth="1"/>
    <col min="3" max="3" width="9" style="5" customWidth="1"/>
    <col min="4" max="4" width="9.1640625" style="5" customWidth="1"/>
    <col min="5" max="5" width="17.6640625" style="5" customWidth="1"/>
    <col min="6" max="6" width="5" style="5" customWidth="1"/>
    <col min="7" max="7" width="20.1640625" style="5" customWidth="1"/>
    <col min="8" max="8" width="24.5" style="5" customWidth="1"/>
    <col min="9" max="9" width="27.33203125" style="5" customWidth="1"/>
    <col min="10" max="11" width="20" style="3" customWidth="1"/>
    <col min="12" max="12" width="6.83203125" customWidth="1"/>
    <col min="13" max="14" width="27" customWidth="1"/>
    <col min="15" max="15" width="28.33203125" customWidth="1"/>
  </cols>
  <sheetData>
    <row r="1" spans="1:15" x14ac:dyDescent="0.2">
      <c r="A1" s="3" t="s">
        <v>0</v>
      </c>
    </row>
    <row r="2" spans="1:15" ht="42.2" customHeight="1" x14ac:dyDescent="0.2">
      <c r="A2" s="60" t="s">
        <v>287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5" ht="32.25" customHeight="1" x14ac:dyDescent="0.2">
      <c r="A3" s="61" t="s">
        <v>248</v>
      </c>
      <c r="B3" s="61"/>
      <c r="C3" s="61"/>
      <c r="D3" s="61"/>
      <c r="E3" s="61"/>
      <c r="F3" s="61"/>
      <c r="G3" s="61"/>
      <c r="H3" s="61"/>
      <c r="I3" s="61"/>
      <c r="J3" s="61"/>
      <c r="K3" s="61"/>
    </row>
    <row r="4" spans="1:15" ht="18" customHeight="1" x14ac:dyDescent="0.2">
      <c r="A4" s="60" t="s">
        <v>1</v>
      </c>
      <c r="B4" s="60"/>
      <c r="C4" s="60"/>
      <c r="D4" s="60"/>
      <c r="E4" s="60"/>
      <c r="F4" s="60"/>
      <c r="G4" s="60"/>
      <c r="H4" s="60"/>
      <c r="I4" s="60"/>
      <c r="J4" s="60"/>
      <c r="K4" s="60"/>
    </row>
    <row r="5" spans="1:15" ht="24.75" customHeight="1" x14ac:dyDescent="0.2">
      <c r="A5" s="11" t="s">
        <v>2</v>
      </c>
      <c r="B5" s="11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208</v>
      </c>
      <c r="H5" s="13" t="s">
        <v>280</v>
      </c>
      <c r="I5" s="13" t="s">
        <v>281</v>
      </c>
      <c r="J5" s="12" t="s">
        <v>236</v>
      </c>
      <c r="K5" s="12" t="s">
        <v>250</v>
      </c>
    </row>
    <row r="6" spans="1:15" ht="51" customHeight="1" x14ac:dyDescent="0.2">
      <c r="A6" s="14" t="s">
        <v>249</v>
      </c>
      <c r="B6" s="11">
        <v>801</v>
      </c>
      <c r="C6" s="12" t="s">
        <v>0</v>
      </c>
      <c r="D6" s="12" t="s">
        <v>0</v>
      </c>
      <c r="E6" s="12" t="s">
        <v>0</v>
      </c>
      <c r="F6" s="12" t="s">
        <v>0</v>
      </c>
      <c r="G6" s="15">
        <f>G7+G18+G201+G210</f>
        <v>1081801651.45</v>
      </c>
      <c r="H6" s="15">
        <f>H7+H18+H201+H210</f>
        <v>336869497.91000003</v>
      </c>
      <c r="I6" s="15">
        <f>I7+I18+I201+I210</f>
        <v>1418671149.3599999</v>
      </c>
      <c r="J6" s="15">
        <f>J7+J18+J201+J210</f>
        <v>918914239.59599996</v>
      </c>
      <c r="K6" s="15">
        <f>K7+K18+K201+K210</f>
        <v>808929687.74100006</v>
      </c>
      <c r="M6" s="10"/>
      <c r="N6" s="10"/>
      <c r="O6" s="10"/>
    </row>
    <row r="7" spans="1:15" ht="24.75" customHeight="1" x14ac:dyDescent="0.2">
      <c r="A7" s="16" t="s">
        <v>252</v>
      </c>
      <c r="B7" s="17" t="s">
        <v>8</v>
      </c>
      <c r="C7" s="17" t="s">
        <v>0</v>
      </c>
      <c r="D7" s="17" t="s">
        <v>0</v>
      </c>
      <c r="E7" s="17" t="s">
        <v>0</v>
      </c>
      <c r="F7" s="17" t="s">
        <v>0</v>
      </c>
      <c r="G7" s="18">
        <f>G8</f>
        <v>6932966</v>
      </c>
      <c r="H7" s="18">
        <f t="shared" ref="H7:K10" si="0">H8</f>
        <v>0</v>
      </c>
      <c r="I7" s="18">
        <f t="shared" si="0"/>
        <v>6932966</v>
      </c>
      <c r="J7" s="18">
        <f t="shared" si="0"/>
        <v>7272763</v>
      </c>
      <c r="K7" s="18">
        <f t="shared" si="0"/>
        <v>7598657</v>
      </c>
      <c r="M7" s="10"/>
      <c r="N7" s="10"/>
    </row>
    <row r="8" spans="1:15" ht="16.5" customHeight="1" x14ac:dyDescent="0.2">
      <c r="A8" s="19" t="s">
        <v>98</v>
      </c>
      <c r="B8" s="20" t="s">
        <v>8</v>
      </c>
      <c r="C8" s="21" t="s">
        <v>9</v>
      </c>
      <c r="D8" s="21" t="s">
        <v>210</v>
      </c>
      <c r="E8" s="21" t="s">
        <v>0</v>
      </c>
      <c r="F8" s="21" t="s">
        <v>0</v>
      </c>
      <c r="G8" s="22">
        <f>G9</f>
        <v>6932966</v>
      </c>
      <c r="H8" s="22">
        <f t="shared" si="0"/>
        <v>0</v>
      </c>
      <c r="I8" s="22">
        <f t="shared" si="0"/>
        <v>6932966</v>
      </c>
      <c r="J8" s="23">
        <f t="shared" si="0"/>
        <v>7272763</v>
      </c>
      <c r="K8" s="23">
        <f t="shared" si="0"/>
        <v>7598657</v>
      </c>
    </row>
    <row r="9" spans="1:15" ht="47.25" customHeight="1" x14ac:dyDescent="0.2">
      <c r="A9" s="19" t="s">
        <v>10</v>
      </c>
      <c r="B9" s="20" t="s">
        <v>8</v>
      </c>
      <c r="C9" s="21" t="s">
        <v>9</v>
      </c>
      <c r="D9" s="21" t="s">
        <v>11</v>
      </c>
      <c r="E9" s="21" t="s">
        <v>0</v>
      </c>
      <c r="F9" s="21" t="s">
        <v>0</v>
      </c>
      <c r="G9" s="22">
        <f>G10</f>
        <v>6932966</v>
      </c>
      <c r="H9" s="22">
        <f t="shared" si="0"/>
        <v>0</v>
      </c>
      <c r="I9" s="22">
        <f t="shared" si="0"/>
        <v>6932966</v>
      </c>
      <c r="J9" s="23">
        <f t="shared" si="0"/>
        <v>7272763</v>
      </c>
      <c r="K9" s="23">
        <f t="shared" si="0"/>
        <v>7598657</v>
      </c>
    </row>
    <row r="10" spans="1:15" x14ac:dyDescent="0.2">
      <c r="A10" s="19" t="s">
        <v>12</v>
      </c>
      <c r="B10" s="20" t="s">
        <v>8</v>
      </c>
      <c r="C10" s="21" t="s">
        <v>9</v>
      </c>
      <c r="D10" s="21" t="s">
        <v>11</v>
      </c>
      <c r="E10" s="21" t="s">
        <v>110</v>
      </c>
      <c r="F10" s="21" t="s">
        <v>0</v>
      </c>
      <c r="G10" s="22">
        <f>G11</f>
        <v>6932966</v>
      </c>
      <c r="H10" s="22">
        <f t="shared" si="0"/>
        <v>0</v>
      </c>
      <c r="I10" s="22">
        <f t="shared" si="0"/>
        <v>6932966</v>
      </c>
      <c r="J10" s="23">
        <f t="shared" si="0"/>
        <v>7272763</v>
      </c>
      <c r="K10" s="23">
        <f t="shared" si="0"/>
        <v>7598657</v>
      </c>
    </row>
    <row r="11" spans="1:15" ht="27" customHeight="1" x14ac:dyDescent="0.2">
      <c r="A11" s="19" t="s">
        <v>13</v>
      </c>
      <c r="B11" s="20" t="s">
        <v>8</v>
      </c>
      <c r="C11" s="21" t="s">
        <v>9</v>
      </c>
      <c r="D11" s="21" t="s">
        <v>11</v>
      </c>
      <c r="E11" s="21" t="s">
        <v>111</v>
      </c>
      <c r="F11" s="21" t="s">
        <v>0</v>
      </c>
      <c r="G11" s="22">
        <f>G12+G15</f>
        <v>6932966</v>
      </c>
      <c r="H11" s="22">
        <f t="shared" ref="H11:I11" si="1">H12+H15</f>
        <v>0</v>
      </c>
      <c r="I11" s="22">
        <f t="shared" si="1"/>
        <v>6932966</v>
      </c>
      <c r="J11" s="23">
        <f>J12+J15</f>
        <v>7272763</v>
      </c>
      <c r="K11" s="23">
        <f>K12+K15</f>
        <v>7598657</v>
      </c>
    </row>
    <row r="12" spans="1:15" ht="12.75" customHeight="1" x14ac:dyDescent="0.2">
      <c r="A12" s="24" t="s">
        <v>14</v>
      </c>
      <c r="B12" s="25" t="s">
        <v>8</v>
      </c>
      <c r="C12" s="26" t="s">
        <v>9</v>
      </c>
      <c r="D12" s="26" t="s">
        <v>11</v>
      </c>
      <c r="E12" s="26" t="s">
        <v>112</v>
      </c>
      <c r="F12" s="26" t="s">
        <v>0</v>
      </c>
      <c r="G12" s="27">
        <f>G13+G14</f>
        <v>6758525</v>
      </c>
      <c r="H12" s="27">
        <f t="shared" ref="H12:I12" si="2">H13+H14</f>
        <v>0</v>
      </c>
      <c r="I12" s="27">
        <f t="shared" si="2"/>
        <v>6758525</v>
      </c>
      <c r="J12" s="28">
        <f>J13+J14</f>
        <v>7098322</v>
      </c>
      <c r="K12" s="28">
        <f>K13+K14</f>
        <v>7424216</v>
      </c>
    </row>
    <row r="13" spans="1:15" ht="53.25" customHeight="1" x14ac:dyDescent="0.2">
      <c r="A13" s="29" t="s">
        <v>209</v>
      </c>
      <c r="B13" s="8" t="s">
        <v>8</v>
      </c>
      <c r="C13" s="7" t="s">
        <v>9</v>
      </c>
      <c r="D13" s="7" t="s">
        <v>11</v>
      </c>
      <c r="E13" s="7" t="s">
        <v>112</v>
      </c>
      <c r="F13" s="7" t="s">
        <v>16</v>
      </c>
      <c r="G13" s="9">
        <v>6612094</v>
      </c>
      <c r="H13" s="9">
        <v>0</v>
      </c>
      <c r="I13" s="9">
        <f>G13+H13</f>
        <v>6612094</v>
      </c>
      <c r="J13" s="9">
        <v>6948721</v>
      </c>
      <c r="K13" s="9">
        <v>7271577</v>
      </c>
    </row>
    <row r="14" spans="1:15" ht="25.5" x14ac:dyDescent="0.2">
      <c r="A14" s="29" t="s">
        <v>207</v>
      </c>
      <c r="B14" s="8" t="s">
        <v>8</v>
      </c>
      <c r="C14" s="7" t="s">
        <v>9</v>
      </c>
      <c r="D14" s="7" t="s">
        <v>11</v>
      </c>
      <c r="E14" s="7" t="s">
        <v>112</v>
      </c>
      <c r="F14" s="7" t="s">
        <v>17</v>
      </c>
      <c r="G14" s="9">
        <v>146431</v>
      </c>
      <c r="H14" s="9">
        <v>0</v>
      </c>
      <c r="I14" s="9">
        <f>G14+H14</f>
        <v>146431</v>
      </c>
      <c r="J14" s="30">
        <v>149601</v>
      </c>
      <c r="K14" s="30">
        <v>152639</v>
      </c>
    </row>
    <row r="15" spans="1:15" ht="24.75" customHeight="1" x14ac:dyDescent="0.2">
      <c r="A15" s="24" t="s">
        <v>18</v>
      </c>
      <c r="B15" s="25" t="s">
        <v>8</v>
      </c>
      <c r="C15" s="26" t="s">
        <v>9</v>
      </c>
      <c r="D15" s="26" t="s">
        <v>11</v>
      </c>
      <c r="E15" s="26" t="s">
        <v>113</v>
      </c>
      <c r="F15" s="26" t="s">
        <v>0</v>
      </c>
      <c r="G15" s="27">
        <f>G16+G17</f>
        <v>174441</v>
      </c>
      <c r="H15" s="27">
        <f t="shared" ref="H15:I15" si="3">H16+H17</f>
        <v>0</v>
      </c>
      <c r="I15" s="27">
        <f t="shared" si="3"/>
        <v>174441</v>
      </c>
      <c r="J15" s="28">
        <f>J16+J17</f>
        <v>174441</v>
      </c>
      <c r="K15" s="28">
        <f>K16+K17</f>
        <v>174441</v>
      </c>
    </row>
    <row r="16" spans="1:15" ht="40.5" customHeight="1" x14ac:dyDescent="0.2">
      <c r="A16" s="29" t="s">
        <v>209</v>
      </c>
      <c r="B16" s="8" t="s">
        <v>8</v>
      </c>
      <c r="C16" s="7" t="s">
        <v>9</v>
      </c>
      <c r="D16" s="7" t="s">
        <v>11</v>
      </c>
      <c r="E16" s="7" t="s">
        <v>113</v>
      </c>
      <c r="F16" s="7" t="s">
        <v>16</v>
      </c>
      <c r="G16" s="9">
        <v>114441</v>
      </c>
      <c r="H16" s="9">
        <v>0</v>
      </c>
      <c r="I16" s="9">
        <f>G16+H16</f>
        <v>114441</v>
      </c>
      <c r="J16" s="30">
        <v>114441</v>
      </c>
      <c r="K16" s="30">
        <v>114441</v>
      </c>
    </row>
    <row r="17" spans="1:11" ht="25.5" x14ac:dyDescent="0.2">
      <c r="A17" s="29" t="s">
        <v>207</v>
      </c>
      <c r="B17" s="8" t="s">
        <v>8</v>
      </c>
      <c r="C17" s="7" t="s">
        <v>9</v>
      </c>
      <c r="D17" s="7" t="s">
        <v>11</v>
      </c>
      <c r="E17" s="7" t="s">
        <v>113</v>
      </c>
      <c r="F17" s="7" t="s">
        <v>17</v>
      </c>
      <c r="G17" s="9">
        <v>60000</v>
      </c>
      <c r="H17" s="9">
        <v>0</v>
      </c>
      <c r="I17" s="9">
        <f>G17+H17</f>
        <v>60000</v>
      </c>
      <c r="J17" s="30">
        <v>60000</v>
      </c>
      <c r="K17" s="30">
        <v>60000</v>
      </c>
    </row>
    <row r="18" spans="1:11" ht="39.75" customHeight="1" x14ac:dyDescent="0.2">
      <c r="A18" s="31" t="s">
        <v>251</v>
      </c>
      <c r="B18" s="17" t="s">
        <v>8</v>
      </c>
      <c r="C18" s="17" t="s">
        <v>0</v>
      </c>
      <c r="D18" s="17" t="s">
        <v>0</v>
      </c>
      <c r="E18" s="17" t="s">
        <v>0</v>
      </c>
      <c r="F18" s="17" t="s">
        <v>0</v>
      </c>
      <c r="G18" s="18">
        <f>G19+G75+G93+G116+G144+G189+G195+G132+G138+G183</f>
        <v>474900784.25</v>
      </c>
      <c r="H18" s="18">
        <f>H19+H75+H93+H116+H144+H189+H195+H132+H138+H183</f>
        <v>30486324.299999997</v>
      </c>
      <c r="I18" s="18">
        <f>I19+I75+I93+I116+I144+I189+I195+I132+I138+I183</f>
        <v>505387108.54999995</v>
      </c>
      <c r="J18" s="18">
        <f>J19+J75+J93+J116+J144+J189+J195+J132+J138+J183</f>
        <v>479844960.296</v>
      </c>
      <c r="K18" s="18">
        <f>K19+K75+K93+K116+K144+K189+K195+K132+K138+K183</f>
        <v>517070206.12100005</v>
      </c>
    </row>
    <row r="19" spans="1:11" ht="25.5" x14ac:dyDescent="0.2">
      <c r="A19" s="19" t="s">
        <v>98</v>
      </c>
      <c r="B19" s="20" t="s">
        <v>8</v>
      </c>
      <c r="C19" s="21" t="s">
        <v>9</v>
      </c>
      <c r="D19" s="21" t="s">
        <v>210</v>
      </c>
      <c r="E19" s="21" t="s">
        <v>0</v>
      </c>
      <c r="F19" s="21" t="s">
        <v>0</v>
      </c>
      <c r="G19" s="22">
        <f>G20+G26+G39+G46</f>
        <v>257068831.50999999</v>
      </c>
      <c r="H19" s="22">
        <f t="shared" ref="H19:I19" si="4">H20+H26+H39+H46</f>
        <v>10115851.43</v>
      </c>
      <c r="I19" s="22">
        <f t="shared" si="4"/>
        <v>267184682.94</v>
      </c>
      <c r="J19" s="23">
        <f>J20+J26+J39+J46</f>
        <v>278969978.99599999</v>
      </c>
      <c r="K19" s="23">
        <f>K20+K26+K39+K46</f>
        <v>310651838.32099998</v>
      </c>
    </row>
    <row r="20" spans="1:11" ht="25.5" customHeight="1" x14ac:dyDescent="0.2">
      <c r="A20" s="19" t="s">
        <v>19</v>
      </c>
      <c r="B20" s="20" t="s">
        <v>8</v>
      </c>
      <c r="C20" s="21" t="s">
        <v>9</v>
      </c>
      <c r="D20" s="21" t="s">
        <v>20</v>
      </c>
      <c r="E20" s="21" t="s">
        <v>0</v>
      </c>
      <c r="F20" s="21" t="s">
        <v>0</v>
      </c>
      <c r="G20" s="22">
        <f>G21</f>
        <v>10911048</v>
      </c>
      <c r="H20" s="22">
        <f t="shared" ref="H20:K22" si="5">H21</f>
        <v>0</v>
      </c>
      <c r="I20" s="22">
        <f t="shared" si="5"/>
        <v>10911048</v>
      </c>
      <c r="J20" s="23">
        <f t="shared" si="5"/>
        <v>11015693</v>
      </c>
      <c r="K20" s="23">
        <f t="shared" si="5"/>
        <v>11033837</v>
      </c>
    </row>
    <row r="21" spans="1:11" x14ac:dyDescent="0.2">
      <c r="A21" s="19" t="s">
        <v>12</v>
      </c>
      <c r="B21" s="20" t="s">
        <v>8</v>
      </c>
      <c r="C21" s="21" t="s">
        <v>9</v>
      </c>
      <c r="D21" s="21" t="s">
        <v>20</v>
      </c>
      <c r="E21" s="21" t="s">
        <v>110</v>
      </c>
      <c r="F21" s="21" t="s">
        <v>0</v>
      </c>
      <c r="G21" s="22">
        <f>G22</f>
        <v>10911048</v>
      </c>
      <c r="H21" s="22">
        <f t="shared" si="5"/>
        <v>0</v>
      </c>
      <c r="I21" s="22">
        <f t="shared" si="5"/>
        <v>10911048</v>
      </c>
      <c r="J21" s="23">
        <f t="shared" si="5"/>
        <v>11015693</v>
      </c>
      <c r="K21" s="23">
        <f t="shared" si="5"/>
        <v>11033837</v>
      </c>
    </row>
    <row r="22" spans="1:11" ht="25.5" x14ac:dyDescent="0.2">
      <c r="A22" s="19" t="s">
        <v>13</v>
      </c>
      <c r="B22" s="20" t="s">
        <v>8</v>
      </c>
      <c r="C22" s="21" t="s">
        <v>9</v>
      </c>
      <c r="D22" s="21" t="s">
        <v>20</v>
      </c>
      <c r="E22" s="21" t="s">
        <v>111</v>
      </c>
      <c r="F22" s="21" t="s">
        <v>0</v>
      </c>
      <c r="G22" s="22">
        <f>G23</f>
        <v>10911048</v>
      </c>
      <c r="H22" s="22">
        <f t="shared" si="5"/>
        <v>0</v>
      </c>
      <c r="I22" s="22">
        <f t="shared" si="5"/>
        <v>10911048</v>
      </c>
      <c r="J22" s="23">
        <f t="shared" si="5"/>
        <v>11015693</v>
      </c>
      <c r="K22" s="23">
        <f t="shared" si="5"/>
        <v>11033837</v>
      </c>
    </row>
    <row r="23" spans="1:11" ht="20.25" customHeight="1" x14ac:dyDescent="0.2">
      <c r="A23" s="24" t="s">
        <v>21</v>
      </c>
      <c r="B23" s="25" t="s">
        <v>8</v>
      </c>
      <c r="C23" s="26" t="s">
        <v>9</v>
      </c>
      <c r="D23" s="26" t="s">
        <v>20</v>
      </c>
      <c r="E23" s="26" t="s">
        <v>114</v>
      </c>
      <c r="F23" s="26" t="s">
        <v>0</v>
      </c>
      <c r="G23" s="27">
        <f>G24+G25</f>
        <v>10911048</v>
      </c>
      <c r="H23" s="27">
        <f t="shared" ref="H23:K23" si="6">H24+H25</f>
        <v>0</v>
      </c>
      <c r="I23" s="27">
        <f t="shared" si="6"/>
        <v>10911048</v>
      </c>
      <c r="J23" s="28">
        <f t="shared" si="6"/>
        <v>11015693</v>
      </c>
      <c r="K23" s="28">
        <f t="shared" si="6"/>
        <v>11033837</v>
      </c>
    </row>
    <row r="24" spans="1:11" ht="54.75" customHeight="1" x14ac:dyDescent="0.2">
      <c r="A24" s="29" t="s">
        <v>209</v>
      </c>
      <c r="B24" s="8" t="s">
        <v>8</v>
      </c>
      <c r="C24" s="7" t="s">
        <v>9</v>
      </c>
      <c r="D24" s="7" t="s">
        <v>20</v>
      </c>
      <c r="E24" s="7" t="s">
        <v>114</v>
      </c>
      <c r="F24" s="7" t="s">
        <v>16</v>
      </c>
      <c r="G24" s="32">
        <v>10869048</v>
      </c>
      <c r="H24" s="32">
        <v>0</v>
      </c>
      <c r="I24" s="32">
        <f>G24+H24</f>
        <v>10869048</v>
      </c>
      <c r="J24" s="32">
        <v>10973693</v>
      </c>
      <c r="K24" s="33">
        <v>11013837</v>
      </c>
    </row>
    <row r="25" spans="1:11" ht="25.5" x14ac:dyDescent="0.2">
      <c r="A25" s="29" t="s">
        <v>207</v>
      </c>
      <c r="B25" s="8" t="s">
        <v>8</v>
      </c>
      <c r="C25" s="7" t="s">
        <v>9</v>
      </c>
      <c r="D25" s="7" t="s">
        <v>20</v>
      </c>
      <c r="E25" s="7" t="s">
        <v>114</v>
      </c>
      <c r="F25" s="7">
        <v>200</v>
      </c>
      <c r="G25" s="34">
        <v>42000</v>
      </c>
      <c r="H25" s="34">
        <v>0</v>
      </c>
      <c r="I25" s="32">
        <f>G25+H25</f>
        <v>42000</v>
      </c>
      <c r="J25" s="34">
        <v>42000</v>
      </c>
      <c r="K25" s="35">
        <v>20000</v>
      </c>
    </row>
    <row r="26" spans="1:11" ht="39.75" customHeight="1" x14ac:dyDescent="0.2">
      <c r="A26" s="19" t="s">
        <v>22</v>
      </c>
      <c r="B26" s="20" t="s">
        <v>8</v>
      </c>
      <c r="C26" s="21" t="s">
        <v>9</v>
      </c>
      <c r="D26" s="21" t="s">
        <v>23</v>
      </c>
      <c r="E26" s="21" t="s">
        <v>0</v>
      </c>
      <c r="F26" s="21" t="s">
        <v>0</v>
      </c>
      <c r="G26" s="22">
        <f>G27+G32</f>
        <v>222314767</v>
      </c>
      <c r="H26" s="22">
        <f t="shared" ref="H26:I26" si="7">H27+H32</f>
        <v>4025946.56</v>
      </c>
      <c r="I26" s="22">
        <f t="shared" si="7"/>
        <v>226340713.56</v>
      </c>
      <c r="J26" s="22">
        <f>J27+J32</f>
        <v>233801769</v>
      </c>
      <c r="K26" s="22">
        <f>K27+K32</f>
        <v>245155860</v>
      </c>
    </row>
    <row r="27" spans="1:11" x14ac:dyDescent="0.2">
      <c r="A27" s="36" t="s">
        <v>267</v>
      </c>
      <c r="B27" s="20" t="s">
        <v>8</v>
      </c>
      <c r="C27" s="21" t="s">
        <v>9</v>
      </c>
      <c r="D27" s="21" t="s">
        <v>23</v>
      </c>
      <c r="E27" s="37" t="s">
        <v>129</v>
      </c>
      <c r="F27" s="21" t="s">
        <v>0</v>
      </c>
      <c r="G27" s="22">
        <f t="shared" ref="G27:K28" si="8">G28</f>
        <v>976266</v>
      </c>
      <c r="H27" s="22">
        <f t="shared" si="8"/>
        <v>0</v>
      </c>
      <c r="I27" s="22">
        <f t="shared" si="8"/>
        <v>976266</v>
      </c>
      <c r="J27" s="22">
        <f t="shared" si="8"/>
        <v>989764</v>
      </c>
      <c r="K27" s="22">
        <f t="shared" si="8"/>
        <v>1007947</v>
      </c>
    </row>
    <row r="28" spans="1:11" x14ac:dyDescent="0.2">
      <c r="A28" s="19" t="s">
        <v>128</v>
      </c>
      <c r="B28" s="20" t="s">
        <v>8</v>
      </c>
      <c r="C28" s="21" t="s">
        <v>9</v>
      </c>
      <c r="D28" s="21" t="s">
        <v>23</v>
      </c>
      <c r="E28" s="37" t="s">
        <v>127</v>
      </c>
      <c r="F28" s="21" t="s">
        <v>0</v>
      </c>
      <c r="G28" s="22">
        <f t="shared" si="8"/>
        <v>976266</v>
      </c>
      <c r="H28" s="22">
        <f t="shared" si="8"/>
        <v>0</v>
      </c>
      <c r="I28" s="22">
        <f t="shared" si="8"/>
        <v>976266</v>
      </c>
      <c r="J28" s="22">
        <f t="shared" si="8"/>
        <v>989764</v>
      </c>
      <c r="K28" s="22">
        <f t="shared" si="8"/>
        <v>1007947</v>
      </c>
    </row>
    <row r="29" spans="1:11" ht="27" x14ac:dyDescent="0.2">
      <c r="A29" s="24" t="s">
        <v>24</v>
      </c>
      <c r="B29" s="25" t="s">
        <v>8</v>
      </c>
      <c r="C29" s="26" t="s">
        <v>9</v>
      </c>
      <c r="D29" s="26" t="s">
        <v>23</v>
      </c>
      <c r="E29" s="26" t="s">
        <v>126</v>
      </c>
      <c r="F29" s="26" t="s">
        <v>0</v>
      </c>
      <c r="G29" s="27">
        <f>G30+G31</f>
        <v>976266</v>
      </c>
      <c r="H29" s="27">
        <f t="shared" ref="H29:I29" si="9">H30+H31</f>
        <v>0</v>
      </c>
      <c r="I29" s="27">
        <f t="shared" si="9"/>
        <v>976266</v>
      </c>
      <c r="J29" s="27">
        <f>J30+J31</f>
        <v>989764</v>
      </c>
      <c r="K29" s="27">
        <f>K30+K31</f>
        <v>1007947</v>
      </c>
    </row>
    <row r="30" spans="1:11" ht="55.5" customHeight="1" x14ac:dyDescent="0.2">
      <c r="A30" s="29" t="s">
        <v>209</v>
      </c>
      <c r="B30" s="8" t="s">
        <v>8</v>
      </c>
      <c r="C30" s="7" t="s">
        <v>9</v>
      </c>
      <c r="D30" s="7" t="s">
        <v>23</v>
      </c>
      <c r="E30" s="38" t="s">
        <v>126</v>
      </c>
      <c r="F30" s="7" t="s">
        <v>16</v>
      </c>
      <c r="G30" s="9">
        <v>631566</v>
      </c>
      <c r="H30" s="9">
        <v>0</v>
      </c>
      <c r="I30" s="9">
        <f>G30+H30</f>
        <v>631566</v>
      </c>
      <c r="J30" s="9">
        <v>626106</v>
      </c>
      <c r="K30" s="9">
        <v>626106</v>
      </c>
    </row>
    <row r="31" spans="1:11" ht="25.5" x14ac:dyDescent="0.2">
      <c r="A31" s="29" t="s">
        <v>207</v>
      </c>
      <c r="B31" s="8" t="s">
        <v>8</v>
      </c>
      <c r="C31" s="7" t="s">
        <v>9</v>
      </c>
      <c r="D31" s="7" t="s">
        <v>23</v>
      </c>
      <c r="E31" s="7" t="s">
        <v>126</v>
      </c>
      <c r="F31" s="7" t="s">
        <v>17</v>
      </c>
      <c r="G31" s="34">
        <v>344700</v>
      </c>
      <c r="H31" s="34">
        <v>0</v>
      </c>
      <c r="I31" s="9">
        <f>G31+H31</f>
        <v>344700</v>
      </c>
      <c r="J31" s="34">
        <v>363658</v>
      </c>
      <c r="K31" s="39">
        <v>381841</v>
      </c>
    </row>
    <row r="32" spans="1:11" x14ac:dyDescent="0.2">
      <c r="A32" s="19" t="s">
        <v>12</v>
      </c>
      <c r="B32" s="20" t="s">
        <v>8</v>
      </c>
      <c r="C32" s="21" t="s">
        <v>9</v>
      </c>
      <c r="D32" s="21" t="s">
        <v>23</v>
      </c>
      <c r="E32" s="21" t="s">
        <v>110</v>
      </c>
      <c r="F32" s="21" t="s">
        <v>0</v>
      </c>
      <c r="G32" s="22">
        <f t="shared" ref="G32:K33" si="10">G33</f>
        <v>221338501</v>
      </c>
      <c r="H32" s="22">
        <f t="shared" si="10"/>
        <v>4025946.56</v>
      </c>
      <c r="I32" s="22">
        <f t="shared" si="10"/>
        <v>225364447.56</v>
      </c>
      <c r="J32" s="22">
        <f t="shared" si="10"/>
        <v>232812005</v>
      </c>
      <c r="K32" s="22">
        <f t="shared" si="10"/>
        <v>244147913</v>
      </c>
    </row>
    <row r="33" spans="1:11" ht="23.25" customHeight="1" x14ac:dyDescent="0.2">
      <c r="A33" s="19" t="s">
        <v>13</v>
      </c>
      <c r="B33" s="20" t="s">
        <v>8</v>
      </c>
      <c r="C33" s="21" t="s">
        <v>9</v>
      </c>
      <c r="D33" s="21" t="s">
        <v>23</v>
      </c>
      <c r="E33" s="21" t="s">
        <v>111</v>
      </c>
      <c r="F33" s="21" t="s">
        <v>0</v>
      </c>
      <c r="G33" s="22">
        <f t="shared" si="10"/>
        <v>221338501</v>
      </c>
      <c r="H33" s="22">
        <f t="shared" si="10"/>
        <v>4025946.56</v>
      </c>
      <c r="I33" s="22">
        <f t="shared" si="10"/>
        <v>225364447.56</v>
      </c>
      <c r="J33" s="22">
        <f t="shared" si="10"/>
        <v>232812005</v>
      </c>
      <c r="K33" s="22">
        <f t="shared" si="10"/>
        <v>244147913</v>
      </c>
    </row>
    <row r="34" spans="1:11" ht="13.5" x14ac:dyDescent="0.2">
      <c r="A34" s="24" t="s">
        <v>14</v>
      </c>
      <c r="B34" s="25" t="s">
        <v>8</v>
      </c>
      <c r="C34" s="26" t="s">
        <v>9</v>
      </c>
      <c r="D34" s="26" t="s">
        <v>23</v>
      </c>
      <c r="E34" s="26" t="s">
        <v>112</v>
      </c>
      <c r="F34" s="26" t="s">
        <v>0</v>
      </c>
      <c r="G34" s="27">
        <f>G35+G36+G37+G38</f>
        <v>221338501</v>
      </c>
      <c r="H34" s="40">
        <f t="shared" ref="H34:I34" si="11">H35+H36+H37+H38</f>
        <v>4025946.56</v>
      </c>
      <c r="I34" s="27">
        <f t="shared" si="11"/>
        <v>225364447.56</v>
      </c>
      <c r="J34" s="27">
        <f>J35+J36+J37+J38</f>
        <v>232812005</v>
      </c>
      <c r="K34" s="27">
        <f>K35+K36+K37+K38</f>
        <v>244147913</v>
      </c>
    </row>
    <row r="35" spans="1:11" ht="50.25" customHeight="1" x14ac:dyDescent="0.2">
      <c r="A35" s="29" t="s">
        <v>209</v>
      </c>
      <c r="B35" s="8" t="s">
        <v>8</v>
      </c>
      <c r="C35" s="7" t="s">
        <v>9</v>
      </c>
      <c r="D35" s="7" t="s">
        <v>23</v>
      </c>
      <c r="E35" s="7" t="s">
        <v>112</v>
      </c>
      <c r="F35" s="7" t="s">
        <v>16</v>
      </c>
      <c r="G35" s="41">
        <f>189711473+1000000</f>
        <v>190711473</v>
      </c>
      <c r="H35" s="42">
        <v>0</v>
      </c>
      <c r="I35" s="43">
        <f>G35+H35</f>
        <v>190711473</v>
      </c>
      <c r="J35" s="9">
        <v>199724442</v>
      </c>
      <c r="K35" s="9">
        <v>209340006</v>
      </c>
    </row>
    <row r="36" spans="1:11" ht="25.5" x14ac:dyDescent="0.2">
      <c r="A36" s="29" t="s">
        <v>207</v>
      </c>
      <c r="B36" s="8" t="s">
        <v>8</v>
      </c>
      <c r="C36" s="7" t="s">
        <v>9</v>
      </c>
      <c r="D36" s="7" t="s">
        <v>23</v>
      </c>
      <c r="E36" s="7" t="s">
        <v>115</v>
      </c>
      <c r="F36" s="44" t="s">
        <v>17</v>
      </c>
      <c r="G36" s="45">
        <v>30042532</v>
      </c>
      <c r="H36" s="46">
        <f>17059.06+2095399.12+502750+1094380+211.65+194882.19+74187.22+9500+37577.32</f>
        <v>4025946.56</v>
      </c>
      <c r="I36" s="43">
        <f>G36+H36</f>
        <v>34068478.560000002</v>
      </c>
      <c r="J36" s="47">
        <v>32519667</v>
      </c>
      <c r="K36" s="30">
        <v>34276111</v>
      </c>
    </row>
    <row r="37" spans="1:11" ht="26.25" hidden="1" customHeight="1" outlineLevel="1" x14ac:dyDescent="0.2">
      <c r="A37" s="29" t="s">
        <v>212</v>
      </c>
      <c r="B37" s="8" t="s">
        <v>8</v>
      </c>
      <c r="C37" s="7" t="s">
        <v>9</v>
      </c>
      <c r="D37" s="7" t="s">
        <v>23</v>
      </c>
      <c r="E37" s="7" t="s">
        <v>15</v>
      </c>
      <c r="F37" s="7" t="s">
        <v>25</v>
      </c>
      <c r="G37" s="48"/>
      <c r="H37" s="48"/>
      <c r="I37" s="43">
        <f t="shared" ref="I37:I38" si="12">G37+H37</f>
        <v>0</v>
      </c>
      <c r="J37" s="9"/>
      <c r="K37" s="9"/>
    </row>
    <row r="38" spans="1:11" collapsed="1" x14ac:dyDescent="0.2">
      <c r="A38" s="29" t="s">
        <v>26</v>
      </c>
      <c r="B38" s="8" t="s">
        <v>8</v>
      </c>
      <c r="C38" s="7" t="s">
        <v>9</v>
      </c>
      <c r="D38" s="7" t="s">
        <v>23</v>
      </c>
      <c r="E38" s="7" t="s">
        <v>112</v>
      </c>
      <c r="F38" s="7" t="s">
        <v>27</v>
      </c>
      <c r="G38" s="9">
        <v>584496</v>
      </c>
      <c r="H38" s="9">
        <v>0</v>
      </c>
      <c r="I38" s="43">
        <f t="shared" si="12"/>
        <v>584496</v>
      </c>
      <c r="J38" s="9">
        <v>567896</v>
      </c>
      <c r="K38" s="9">
        <v>531796</v>
      </c>
    </row>
    <row r="39" spans="1:11" x14ac:dyDescent="0.2">
      <c r="A39" s="19" t="s">
        <v>28</v>
      </c>
      <c r="B39" s="20" t="s">
        <v>8</v>
      </c>
      <c r="C39" s="21" t="s">
        <v>9</v>
      </c>
      <c r="D39" s="21" t="s">
        <v>29</v>
      </c>
      <c r="E39" s="21" t="s">
        <v>0</v>
      </c>
      <c r="F39" s="21" t="s">
        <v>0</v>
      </c>
      <c r="G39" s="22">
        <f t="shared" ref="G39:K40" si="13">G40</f>
        <v>5500000</v>
      </c>
      <c r="H39" s="22">
        <f t="shared" si="13"/>
        <v>0</v>
      </c>
      <c r="I39" s="22">
        <f t="shared" si="13"/>
        <v>5500000</v>
      </c>
      <c r="J39" s="22">
        <f t="shared" si="13"/>
        <v>2500000</v>
      </c>
      <c r="K39" s="22">
        <f t="shared" si="13"/>
        <v>2500000</v>
      </c>
    </row>
    <row r="40" spans="1:11" x14ac:dyDescent="0.2">
      <c r="A40" s="19" t="s">
        <v>12</v>
      </c>
      <c r="B40" s="20" t="s">
        <v>8</v>
      </c>
      <c r="C40" s="21" t="s">
        <v>9</v>
      </c>
      <c r="D40" s="21" t="s">
        <v>29</v>
      </c>
      <c r="E40" s="21" t="s">
        <v>110</v>
      </c>
      <c r="F40" s="21" t="s">
        <v>0</v>
      </c>
      <c r="G40" s="22">
        <f t="shared" si="13"/>
        <v>5500000</v>
      </c>
      <c r="H40" s="22">
        <f t="shared" si="13"/>
        <v>0</v>
      </c>
      <c r="I40" s="22">
        <f t="shared" si="13"/>
        <v>5500000</v>
      </c>
      <c r="J40" s="22">
        <f t="shared" si="13"/>
        <v>2500000</v>
      </c>
      <c r="K40" s="22">
        <f t="shared" si="13"/>
        <v>2500000</v>
      </c>
    </row>
    <row r="41" spans="1:11" x14ac:dyDescent="0.2">
      <c r="A41" s="19" t="s">
        <v>30</v>
      </c>
      <c r="B41" s="20" t="s">
        <v>8</v>
      </c>
      <c r="C41" s="21" t="s">
        <v>9</v>
      </c>
      <c r="D41" s="21" t="s">
        <v>29</v>
      </c>
      <c r="E41" s="21" t="s">
        <v>116</v>
      </c>
      <c r="F41" s="21" t="s">
        <v>0</v>
      </c>
      <c r="G41" s="22">
        <f>G42+G44</f>
        <v>5500000</v>
      </c>
      <c r="H41" s="22">
        <f t="shared" ref="H41:I41" si="14">H42+H44</f>
        <v>0</v>
      </c>
      <c r="I41" s="22">
        <f t="shared" si="14"/>
        <v>5500000</v>
      </c>
      <c r="J41" s="22">
        <f>J42+J44</f>
        <v>2500000</v>
      </c>
      <c r="K41" s="22">
        <f>K42+K44</f>
        <v>2500000</v>
      </c>
    </row>
    <row r="42" spans="1:11" ht="13.5" x14ac:dyDescent="0.2">
      <c r="A42" s="24" t="s">
        <v>31</v>
      </c>
      <c r="B42" s="25" t="s">
        <v>8</v>
      </c>
      <c r="C42" s="26" t="s">
        <v>9</v>
      </c>
      <c r="D42" s="26" t="s">
        <v>29</v>
      </c>
      <c r="E42" s="26" t="s">
        <v>117</v>
      </c>
      <c r="F42" s="26" t="s">
        <v>0</v>
      </c>
      <c r="G42" s="27">
        <f>G43</f>
        <v>4000000</v>
      </c>
      <c r="H42" s="27">
        <f t="shared" ref="H42:I42" si="15">H43</f>
        <v>0</v>
      </c>
      <c r="I42" s="27">
        <f t="shared" si="15"/>
        <v>4000000</v>
      </c>
      <c r="J42" s="27">
        <f>J43</f>
        <v>1000000</v>
      </c>
      <c r="K42" s="27">
        <f>K43</f>
        <v>1000000</v>
      </c>
    </row>
    <row r="43" spans="1:11" x14ac:dyDescent="0.2">
      <c r="A43" s="29" t="s">
        <v>26</v>
      </c>
      <c r="B43" s="8" t="s">
        <v>8</v>
      </c>
      <c r="C43" s="7" t="s">
        <v>9</v>
      </c>
      <c r="D43" s="7" t="s">
        <v>29</v>
      </c>
      <c r="E43" s="7" t="s">
        <v>117</v>
      </c>
      <c r="F43" s="7" t="s">
        <v>27</v>
      </c>
      <c r="G43" s="9">
        <v>4000000</v>
      </c>
      <c r="H43" s="9">
        <v>0</v>
      </c>
      <c r="I43" s="9">
        <f>G43+H43</f>
        <v>4000000</v>
      </c>
      <c r="J43" s="9">
        <v>1000000</v>
      </c>
      <c r="K43" s="9">
        <v>1000000</v>
      </c>
    </row>
    <row r="44" spans="1:11" ht="27" x14ac:dyDescent="0.2">
      <c r="A44" s="24" t="s">
        <v>32</v>
      </c>
      <c r="B44" s="25" t="s">
        <v>8</v>
      </c>
      <c r="C44" s="26" t="s">
        <v>9</v>
      </c>
      <c r="D44" s="26" t="s">
        <v>29</v>
      </c>
      <c r="E44" s="26" t="s">
        <v>118</v>
      </c>
      <c r="F44" s="26" t="s">
        <v>0</v>
      </c>
      <c r="G44" s="27">
        <f>G45</f>
        <v>1500000</v>
      </c>
      <c r="H44" s="27">
        <f t="shared" ref="H44:I44" si="16">H45</f>
        <v>0</v>
      </c>
      <c r="I44" s="27">
        <f t="shared" si="16"/>
        <v>1500000</v>
      </c>
      <c r="J44" s="27">
        <f>J45</f>
        <v>1500000</v>
      </c>
      <c r="K44" s="27">
        <f>K45</f>
        <v>1500000</v>
      </c>
    </row>
    <row r="45" spans="1:11" x14ac:dyDescent="0.2">
      <c r="A45" s="29" t="s">
        <v>26</v>
      </c>
      <c r="B45" s="8" t="s">
        <v>8</v>
      </c>
      <c r="C45" s="7" t="s">
        <v>9</v>
      </c>
      <c r="D45" s="7" t="s">
        <v>29</v>
      </c>
      <c r="E45" s="7" t="s">
        <v>118</v>
      </c>
      <c r="F45" s="7" t="s">
        <v>27</v>
      </c>
      <c r="G45" s="9">
        <v>1500000</v>
      </c>
      <c r="H45" s="9">
        <v>0</v>
      </c>
      <c r="I45" s="9">
        <f>G45+H45</f>
        <v>1500000</v>
      </c>
      <c r="J45" s="9">
        <v>1500000</v>
      </c>
      <c r="K45" s="9">
        <v>1500000</v>
      </c>
    </row>
    <row r="46" spans="1:11" x14ac:dyDescent="0.2">
      <c r="A46" s="19" t="s">
        <v>33</v>
      </c>
      <c r="B46" s="20" t="s">
        <v>8</v>
      </c>
      <c r="C46" s="21" t="s">
        <v>9</v>
      </c>
      <c r="D46" s="21" t="s">
        <v>34</v>
      </c>
      <c r="E46" s="21" t="s">
        <v>0</v>
      </c>
      <c r="F46" s="21" t="s">
        <v>0</v>
      </c>
      <c r="G46" s="22">
        <f>G47+G64</f>
        <v>18343016.509999998</v>
      </c>
      <c r="H46" s="22">
        <f>H47+H64</f>
        <v>6089904.8700000001</v>
      </c>
      <c r="I46" s="22">
        <f t="shared" ref="I46" si="17">I47+I64</f>
        <v>24432921.379999999</v>
      </c>
      <c r="J46" s="22">
        <f>J47+J64</f>
        <v>31652516.995999999</v>
      </c>
      <c r="K46" s="22">
        <f>K47+K64</f>
        <v>51962141.321000002</v>
      </c>
    </row>
    <row r="47" spans="1:11" x14ac:dyDescent="0.2">
      <c r="A47" s="36" t="s">
        <v>268</v>
      </c>
      <c r="B47" s="20" t="s">
        <v>8</v>
      </c>
      <c r="C47" s="21" t="s">
        <v>9</v>
      </c>
      <c r="D47" s="21" t="s">
        <v>34</v>
      </c>
      <c r="E47" s="21" t="s">
        <v>132</v>
      </c>
      <c r="F47" s="21" t="s">
        <v>0</v>
      </c>
      <c r="G47" s="22">
        <f>G48</f>
        <v>7994936</v>
      </c>
      <c r="H47" s="22">
        <f t="shared" ref="H47:K47" si="18">H48</f>
        <v>5381904.8700000001</v>
      </c>
      <c r="I47" s="22">
        <f t="shared" si="18"/>
        <v>13376840.869999999</v>
      </c>
      <c r="J47" s="22">
        <f t="shared" si="18"/>
        <v>8314733</v>
      </c>
      <c r="K47" s="22">
        <f t="shared" si="18"/>
        <v>8647323</v>
      </c>
    </row>
    <row r="48" spans="1:11" x14ac:dyDescent="0.2">
      <c r="A48" s="19" t="s">
        <v>128</v>
      </c>
      <c r="B48" s="20" t="s">
        <v>8</v>
      </c>
      <c r="C48" s="21" t="s">
        <v>9</v>
      </c>
      <c r="D48" s="21" t="s">
        <v>34</v>
      </c>
      <c r="E48" s="21" t="s">
        <v>130</v>
      </c>
      <c r="F48" s="21" t="s">
        <v>0</v>
      </c>
      <c r="G48" s="22">
        <f>G49+G51+G53+G55+G62+G60+G58</f>
        <v>7994936</v>
      </c>
      <c r="H48" s="22">
        <f>H49+H51+H53+H55+H62+H60+H58</f>
        <v>5381904.8700000001</v>
      </c>
      <c r="I48" s="22">
        <f t="shared" ref="I48:K48" si="19">I49+I51+I53+I55+I62+I60+I58</f>
        <v>13376840.869999999</v>
      </c>
      <c r="J48" s="22">
        <f t="shared" si="19"/>
        <v>8314733</v>
      </c>
      <c r="K48" s="22">
        <f t="shared" si="19"/>
        <v>8647323</v>
      </c>
    </row>
    <row r="49" spans="1:11" ht="13.5" x14ac:dyDescent="0.2">
      <c r="A49" s="24" t="s">
        <v>35</v>
      </c>
      <c r="B49" s="25" t="s">
        <v>8</v>
      </c>
      <c r="C49" s="26" t="s">
        <v>9</v>
      </c>
      <c r="D49" s="26" t="s">
        <v>34</v>
      </c>
      <c r="E49" s="26" t="s">
        <v>131</v>
      </c>
      <c r="F49" s="26" t="s">
        <v>0</v>
      </c>
      <c r="G49" s="27">
        <f>G50</f>
        <v>319320</v>
      </c>
      <c r="H49" s="27">
        <f t="shared" ref="H49:I49" si="20">H50</f>
        <v>0</v>
      </c>
      <c r="I49" s="27">
        <f t="shared" si="20"/>
        <v>319320</v>
      </c>
      <c r="J49" s="27">
        <f>J50</f>
        <v>318387</v>
      </c>
      <c r="K49" s="27">
        <f>K50</f>
        <v>334307</v>
      </c>
    </row>
    <row r="50" spans="1:11" ht="25.5" x14ac:dyDescent="0.2">
      <c r="A50" s="29" t="s">
        <v>207</v>
      </c>
      <c r="B50" s="8" t="s">
        <v>8</v>
      </c>
      <c r="C50" s="7" t="s">
        <v>9</v>
      </c>
      <c r="D50" s="7" t="s">
        <v>34</v>
      </c>
      <c r="E50" s="7" t="s">
        <v>131</v>
      </c>
      <c r="F50" s="7" t="s">
        <v>17</v>
      </c>
      <c r="G50" s="9">
        <v>319320</v>
      </c>
      <c r="H50" s="9">
        <v>0</v>
      </c>
      <c r="I50" s="9">
        <f>G50+H50</f>
        <v>319320</v>
      </c>
      <c r="J50" s="9">
        <v>318387</v>
      </c>
      <c r="K50" s="9">
        <v>334307</v>
      </c>
    </row>
    <row r="51" spans="1:11" ht="13.5" x14ac:dyDescent="0.2">
      <c r="A51" s="24" t="s">
        <v>36</v>
      </c>
      <c r="B51" s="25" t="s">
        <v>8</v>
      </c>
      <c r="C51" s="26" t="s">
        <v>9</v>
      </c>
      <c r="D51" s="26" t="s">
        <v>34</v>
      </c>
      <c r="E51" s="26" t="s">
        <v>133</v>
      </c>
      <c r="F51" s="26" t="s">
        <v>0</v>
      </c>
      <c r="G51" s="27">
        <f>G52</f>
        <v>70000</v>
      </c>
      <c r="H51" s="27">
        <f t="shared" ref="H51:I51" si="21">H52</f>
        <v>0</v>
      </c>
      <c r="I51" s="27">
        <f t="shared" si="21"/>
        <v>70000</v>
      </c>
      <c r="J51" s="27">
        <f>J52</f>
        <v>309563</v>
      </c>
      <c r="K51" s="27">
        <f>K52</f>
        <v>325041</v>
      </c>
    </row>
    <row r="52" spans="1:11" ht="25.5" x14ac:dyDescent="0.2">
      <c r="A52" s="29" t="s">
        <v>207</v>
      </c>
      <c r="B52" s="8" t="s">
        <v>8</v>
      </c>
      <c r="C52" s="7" t="s">
        <v>9</v>
      </c>
      <c r="D52" s="7" t="s">
        <v>34</v>
      </c>
      <c r="E52" s="7" t="s">
        <v>133</v>
      </c>
      <c r="F52" s="7" t="s">
        <v>17</v>
      </c>
      <c r="G52" s="34">
        <v>70000</v>
      </c>
      <c r="H52" s="34">
        <v>0</v>
      </c>
      <c r="I52" s="34">
        <f>G52+H52</f>
        <v>70000</v>
      </c>
      <c r="J52" s="34">
        <v>309563</v>
      </c>
      <c r="K52" s="35">
        <v>325041</v>
      </c>
    </row>
    <row r="53" spans="1:11" ht="13.5" x14ac:dyDescent="0.2">
      <c r="A53" s="24" t="s">
        <v>37</v>
      </c>
      <c r="B53" s="25" t="s">
        <v>8</v>
      </c>
      <c r="C53" s="26" t="s">
        <v>9</v>
      </c>
      <c r="D53" s="26" t="s">
        <v>34</v>
      </c>
      <c r="E53" s="26" t="s">
        <v>134</v>
      </c>
      <c r="F53" s="26" t="s">
        <v>0</v>
      </c>
      <c r="G53" s="27">
        <f>G54</f>
        <v>2661291</v>
      </c>
      <c r="H53" s="27">
        <f t="shared" ref="H53:I53" si="22">H54</f>
        <v>0</v>
      </c>
      <c r="I53" s="27">
        <f t="shared" si="22"/>
        <v>2661291</v>
      </c>
      <c r="J53" s="27">
        <f>J54</f>
        <v>2767743</v>
      </c>
      <c r="K53" s="27">
        <f>K54</f>
        <v>2906130</v>
      </c>
    </row>
    <row r="54" spans="1:11" ht="25.5" x14ac:dyDescent="0.2">
      <c r="A54" s="29" t="s">
        <v>207</v>
      </c>
      <c r="B54" s="8" t="s">
        <v>8</v>
      </c>
      <c r="C54" s="7" t="s">
        <v>9</v>
      </c>
      <c r="D54" s="7" t="s">
        <v>34</v>
      </c>
      <c r="E54" s="7" t="s">
        <v>134</v>
      </c>
      <c r="F54" s="7" t="s">
        <v>17</v>
      </c>
      <c r="G54" s="9">
        <v>2661291</v>
      </c>
      <c r="H54" s="9">
        <v>0</v>
      </c>
      <c r="I54" s="9">
        <f>G54+H54</f>
        <v>2661291</v>
      </c>
      <c r="J54" s="9">
        <v>2767743</v>
      </c>
      <c r="K54" s="9">
        <v>2906130</v>
      </c>
    </row>
    <row r="55" spans="1:11" ht="13.5" x14ac:dyDescent="0.2">
      <c r="A55" s="24" t="s">
        <v>38</v>
      </c>
      <c r="B55" s="25" t="s">
        <v>8</v>
      </c>
      <c r="C55" s="26" t="s">
        <v>9</v>
      </c>
      <c r="D55" s="26" t="s">
        <v>34</v>
      </c>
      <c r="E55" s="26" t="s">
        <v>135</v>
      </c>
      <c r="F55" s="26" t="s">
        <v>0</v>
      </c>
      <c r="G55" s="27">
        <f>G56+G57</f>
        <v>3838874</v>
      </c>
      <c r="H55" s="27">
        <f t="shared" ref="H55:I55" si="23">H56+H57</f>
        <v>2664074.7000000002</v>
      </c>
      <c r="I55" s="27">
        <f t="shared" si="23"/>
        <v>6502948.7000000002</v>
      </c>
      <c r="J55" s="27">
        <f>J56+J57</f>
        <v>3729371</v>
      </c>
      <c r="K55" s="27">
        <f>K56+K57</f>
        <v>3804589</v>
      </c>
    </row>
    <row r="56" spans="1:11" ht="28.5" customHeight="1" x14ac:dyDescent="0.2">
      <c r="A56" s="29" t="s">
        <v>207</v>
      </c>
      <c r="B56" s="8" t="s">
        <v>8</v>
      </c>
      <c r="C56" s="7" t="s">
        <v>9</v>
      </c>
      <c r="D56" s="7" t="s">
        <v>34</v>
      </c>
      <c r="E56" s="7" t="s">
        <v>135</v>
      </c>
      <c r="F56" s="7" t="s">
        <v>17</v>
      </c>
      <c r="G56" s="9">
        <v>3838874</v>
      </c>
      <c r="H56" s="9">
        <f>14074.7+2650000</f>
        <v>2664074.7000000002</v>
      </c>
      <c r="I56" s="9">
        <f>G56+H56</f>
        <v>6502948.7000000002</v>
      </c>
      <c r="J56" s="9">
        <v>3729371</v>
      </c>
      <c r="K56" s="9">
        <v>3804589</v>
      </c>
    </row>
    <row r="57" spans="1:11" ht="24" hidden="1" customHeight="1" outlineLevel="1" x14ac:dyDescent="0.2">
      <c r="A57" s="29" t="s">
        <v>26</v>
      </c>
      <c r="B57" s="8" t="s">
        <v>8</v>
      </c>
      <c r="C57" s="7" t="s">
        <v>9</v>
      </c>
      <c r="D57" s="7" t="s">
        <v>34</v>
      </c>
      <c r="E57" s="7" t="s">
        <v>135</v>
      </c>
      <c r="F57" s="7" t="s">
        <v>27</v>
      </c>
      <c r="G57" s="9">
        <v>0</v>
      </c>
      <c r="H57" s="9"/>
      <c r="I57" s="9"/>
      <c r="J57" s="9">
        <v>0</v>
      </c>
      <c r="K57" s="9">
        <v>0</v>
      </c>
    </row>
    <row r="58" spans="1:11" ht="24" customHeight="1" collapsed="1" x14ac:dyDescent="0.2">
      <c r="A58" s="49" t="s">
        <v>214</v>
      </c>
      <c r="B58" s="25" t="s">
        <v>8</v>
      </c>
      <c r="C58" s="26" t="s">
        <v>9</v>
      </c>
      <c r="D58" s="26" t="s">
        <v>34</v>
      </c>
      <c r="E58" s="26" t="s">
        <v>215</v>
      </c>
      <c r="F58" s="26" t="s">
        <v>0</v>
      </c>
      <c r="G58" s="27">
        <f>G59+G60</f>
        <v>0</v>
      </c>
      <c r="H58" s="27">
        <f>H59</f>
        <v>2717830.17</v>
      </c>
      <c r="I58" s="27">
        <f t="shared" ref="I58:K58" si="24">I59</f>
        <v>2717830.17</v>
      </c>
      <c r="J58" s="27">
        <f t="shared" si="24"/>
        <v>0</v>
      </c>
      <c r="K58" s="27">
        <f t="shared" si="24"/>
        <v>0</v>
      </c>
    </row>
    <row r="59" spans="1:11" ht="24" customHeight="1" x14ac:dyDescent="0.2">
      <c r="A59" s="29" t="s">
        <v>207</v>
      </c>
      <c r="B59" s="8" t="s">
        <v>8</v>
      </c>
      <c r="C59" s="7" t="s">
        <v>9</v>
      </c>
      <c r="D59" s="7" t="s">
        <v>34</v>
      </c>
      <c r="E59" s="7" t="s">
        <v>215</v>
      </c>
      <c r="F59" s="7" t="s">
        <v>17</v>
      </c>
      <c r="G59" s="9">
        <v>0</v>
      </c>
      <c r="H59" s="9">
        <v>2717830.17</v>
      </c>
      <c r="I59" s="9">
        <f>G59+H59</f>
        <v>2717830.17</v>
      </c>
      <c r="J59" s="9">
        <v>0</v>
      </c>
      <c r="K59" s="9">
        <v>0</v>
      </c>
    </row>
    <row r="60" spans="1:11" ht="12.75" customHeight="1" outlineLevel="1" x14ac:dyDescent="0.2">
      <c r="A60" s="24" t="s">
        <v>223</v>
      </c>
      <c r="B60" s="25" t="s">
        <v>8</v>
      </c>
      <c r="C60" s="25" t="s">
        <v>9</v>
      </c>
      <c r="D60" s="25" t="s">
        <v>34</v>
      </c>
      <c r="E60" s="26" t="s">
        <v>224</v>
      </c>
      <c r="F60" s="8" t="s">
        <v>0</v>
      </c>
      <c r="G60" s="27">
        <f t="shared" ref="G60:K62" si="25">G61</f>
        <v>0</v>
      </c>
      <c r="H60" s="27">
        <f t="shared" si="25"/>
        <v>7666.66</v>
      </c>
      <c r="I60" s="27">
        <f t="shared" si="25"/>
        <v>7666.66</v>
      </c>
      <c r="J60" s="27">
        <f t="shared" si="25"/>
        <v>0</v>
      </c>
      <c r="K60" s="27">
        <f t="shared" si="25"/>
        <v>0</v>
      </c>
    </row>
    <row r="61" spans="1:11" ht="15.75" customHeight="1" outlineLevel="1" x14ac:dyDescent="0.2">
      <c r="A61" s="29" t="s">
        <v>207</v>
      </c>
      <c r="B61" s="8" t="s">
        <v>8</v>
      </c>
      <c r="C61" s="8" t="s">
        <v>9</v>
      </c>
      <c r="D61" s="8" t="s">
        <v>34</v>
      </c>
      <c r="E61" s="7" t="s">
        <v>224</v>
      </c>
      <c r="F61" s="8" t="s">
        <v>17</v>
      </c>
      <c r="G61" s="9">
        <v>0</v>
      </c>
      <c r="H61" s="9">
        <v>7666.66</v>
      </c>
      <c r="I61" s="9">
        <f>G61+H61</f>
        <v>7666.66</v>
      </c>
      <c r="J61" s="9">
        <v>0</v>
      </c>
      <c r="K61" s="9">
        <v>0</v>
      </c>
    </row>
    <row r="62" spans="1:11" ht="13.5" x14ac:dyDescent="0.2">
      <c r="A62" s="24" t="s">
        <v>137</v>
      </c>
      <c r="B62" s="25" t="s">
        <v>8</v>
      </c>
      <c r="C62" s="25" t="s">
        <v>9</v>
      </c>
      <c r="D62" s="25" t="s">
        <v>34</v>
      </c>
      <c r="E62" s="26" t="s">
        <v>136</v>
      </c>
      <c r="F62" s="8" t="s">
        <v>0</v>
      </c>
      <c r="G62" s="27">
        <f t="shared" si="25"/>
        <v>1105451</v>
      </c>
      <c r="H62" s="27">
        <f t="shared" si="25"/>
        <v>-7666.66</v>
      </c>
      <c r="I62" s="27">
        <f t="shared" si="25"/>
        <v>1097784.3400000001</v>
      </c>
      <c r="J62" s="27">
        <f t="shared" si="25"/>
        <v>1189669</v>
      </c>
      <c r="K62" s="27">
        <f t="shared" si="25"/>
        <v>1277256</v>
      </c>
    </row>
    <row r="63" spans="1:11" ht="23.25" customHeight="1" x14ac:dyDescent="0.2">
      <c r="A63" s="29" t="s">
        <v>207</v>
      </c>
      <c r="B63" s="8" t="s">
        <v>8</v>
      </c>
      <c r="C63" s="8" t="s">
        <v>9</v>
      </c>
      <c r="D63" s="8" t="s">
        <v>34</v>
      </c>
      <c r="E63" s="7" t="s">
        <v>136</v>
      </c>
      <c r="F63" s="8" t="s">
        <v>17</v>
      </c>
      <c r="G63" s="9">
        <v>1105451</v>
      </c>
      <c r="H63" s="9">
        <v>-7666.66</v>
      </c>
      <c r="I63" s="9">
        <f>G63+H63</f>
        <v>1097784.3400000001</v>
      </c>
      <c r="J63" s="9">
        <v>1189669</v>
      </c>
      <c r="K63" s="9">
        <v>1277256</v>
      </c>
    </row>
    <row r="64" spans="1:11" x14ac:dyDescent="0.2">
      <c r="A64" s="19" t="s">
        <v>12</v>
      </c>
      <c r="B64" s="20" t="s">
        <v>8</v>
      </c>
      <c r="C64" s="21" t="s">
        <v>9</v>
      </c>
      <c r="D64" s="21" t="s">
        <v>34</v>
      </c>
      <c r="E64" s="21" t="s">
        <v>110</v>
      </c>
      <c r="F64" s="21" t="s">
        <v>0</v>
      </c>
      <c r="G64" s="22">
        <f>G65+G72</f>
        <v>10348080.51</v>
      </c>
      <c r="H64" s="22">
        <f t="shared" ref="H64:I64" si="26">H65+H72</f>
        <v>708000</v>
      </c>
      <c r="I64" s="22">
        <f t="shared" si="26"/>
        <v>11056080.51</v>
      </c>
      <c r="J64" s="22">
        <f>J65+J72</f>
        <v>23337783.995999999</v>
      </c>
      <c r="K64" s="22">
        <f>K65+K72</f>
        <v>43314818.321000002</v>
      </c>
    </row>
    <row r="65" spans="1:11" x14ac:dyDescent="0.2">
      <c r="A65" s="19" t="s">
        <v>30</v>
      </c>
      <c r="B65" s="20" t="s">
        <v>8</v>
      </c>
      <c r="C65" s="21" t="s">
        <v>9</v>
      </c>
      <c r="D65" s="21" t="s">
        <v>34</v>
      </c>
      <c r="E65" s="21" t="s">
        <v>116</v>
      </c>
      <c r="F65" s="21" t="s">
        <v>0</v>
      </c>
      <c r="G65" s="22">
        <f>G66+G68</f>
        <v>10348080.51</v>
      </c>
      <c r="H65" s="22">
        <f t="shared" ref="H65:I65" si="27">H66+H68</f>
        <v>708000</v>
      </c>
      <c r="I65" s="22">
        <f t="shared" si="27"/>
        <v>11056080.51</v>
      </c>
      <c r="J65" s="22">
        <f>J66+J68</f>
        <v>4792110</v>
      </c>
      <c r="K65" s="22">
        <f>K66+K68</f>
        <v>4794357</v>
      </c>
    </row>
    <row r="66" spans="1:11" ht="27" x14ac:dyDescent="0.2">
      <c r="A66" s="24" t="s">
        <v>39</v>
      </c>
      <c r="B66" s="25" t="s">
        <v>8</v>
      </c>
      <c r="C66" s="26" t="s">
        <v>9</v>
      </c>
      <c r="D66" s="26" t="s">
        <v>34</v>
      </c>
      <c r="E66" s="25" t="s">
        <v>119</v>
      </c>
      <c r="F66" s="25" t="s">
        <v>0</v>
      </c>
      <c r="G66" s="28">
        <f>G67</f>
        <v>5567705.5099999998</v>
      </c>
      <c r="H66" s="28">
        <f t="shared" ref="H66:I66" si="28">H67</f>
        <v>695000</v>
      </c>
      <c r="I66" s="28">
        <f t="shared" si="28"/>
        <v>6262705.5099999998</v>
      </c>
      <c r="J66" s="27">
        <f>J67</f>
        <v>0</v>
      </c>
      <c r="K66" s="27">
        <f>K67</f>
        <v>0</v>
      </c>
    </row>
    <row r="67" spans="1:11" x14ac:dyDescent="0.2">
      <c r="A67" s="29" t="s">
        <v>26</v>
      </c>
      <c r="B67" s="8" t="s">
        <v>8</v>
      </c>
      <c r="C67" s="7" t="s">
        <v>9</v>
      </c>
      <c r="D67" s="7" t="s">
        <v>34</v>
      </c>
      <c r="E67" s="8" t="s">
        <v>119</v>
      </c>
      <c r="F67" s="8" t="s">
        <v>27</v>
      </c>
      <c r="G67" s="9">
        <f>300000+4778047+50000+439658.51</f>
        <v>5567705.5099999998</v>
      </c>
      <c r="H67" s="9">
        <v>695000</v>
      </c>
      <c r="I67" s="9">
        <f>G67+H67</f>
        <v>6262705.5099999998</v>
      </c>
      <c r="J67" s="9">
        <v>0</v>
      </c>
      <c r="K67" s="9">
        <v>0</v>
      </c>
    </row>
    <row r="68" spans="1:11" ht="12.75" customHeight="1" x14ac:dyDescent="0.2">
      <c r="A68" s="24" t="s">
        <v>40</v>
      </c>
      <c r="B68" s="25" t="s">
        <v>8</v>
      </c>
      <c r="C68" s="26" t="s">
        <v>9</v>
      </c>
      <c r="D68" s="26" t="s">
        <v>34</v>
      </c>
      <c r="E68" s="26" t="s">
        <v>120</v>
      </c>
      <c r="F68" s="26" t="s">
        <v>0</v>
      </c>
      <c r="G68" s="27">
        <f>G69+G70+G71</f>
        <v>4780375</v>
      </c>
      <c r="H68" s="27">
        <f t="shared" ref="H68:I68" si="29">H69+H70+H71</f>
        <v>13000</v>
      </c>
      <c r="I68" s="27">
        <f t="shared" si="29"/>
        <v>4793375</v>
      </c>
      <c r="J68" s="27">
        <f>J69+J70+J71</f>
        <v>4792110</v>
      </c>
      <c r="K68" s="27">
        <f>K69+K70+K71</f>
        <v>4794357</v>
      </c>
    </row>
    <row r="69" spans="1:11" ht="25.5" x14ac:dyDescent="0.2">
      <c r="A69" s="29" t="s">
        <v>207</v>
      </c>
      <c r="B69" s="8" t="s">
        <v>8</v>
      </c>
      <c r="C69" s="7" t="s">
        <v>9</v>
      </c>
      <c r="D69" s="7" t="s">
        <v>34</v>
      </c>
      <c r="E69" s="7" t="s">
        <v>120</v>
      </c>
      <c r="F69" s="7" t="s">
        <v>17</v>
      </c>
      <c r="G69" s="9">
        <f>3235739+543000</f>
        <v>3778739</v>
      </c>
      <c r="H69" s="9">
        <v>13000</v>
      </c>
      <c r="I69" s="9">
        <f>G69+H69</f>
        <v>3791739</v>
      </c>
      <c r="J69" s="9">
        <f>3230609+543000</f>
        <v>3773609</v>
      </c>
      <c r="K69" s="9">
        <f>3216681+543000</f>
        <v>3759681</v>
      </c>
    </row>
    <row r="70" spans="1:11" x14ac:dyDescent="0.2">
      <c r="A70" s="29" t="s">
        <v>41</v>
      </c>
      <c r="B70" s="8" t="s">
        <v>8</v>
      </c>
      <c r="C70" s="7" t="s">
        <v>9</v>
      </c>
      <c r="D70" s="7" t="s">
        <v>34</v>
      </c>
      <c r="E70" s="7" t="s">
        <v>120</v>
      </c>
      <c r="F70" s="7" t="s">
        <v>42</v>
      </c>
      <c r="G70" s="9">
        <v>695000</v>
      </c>
      <c r="H70" s="9">
        <v>0</v>
      </c>
      <c r="I70" s="9">
        <f t="shared" ref="I70:I71" si="30">G70+H70</f>
        <v>695000</v>
      </c>
      <c r="J70" s="9">
        <v>695000</v>
      </c>
      <c r="K70" s="9">
        <v>695000</v>
      </c>
    </row>
    <row r="71" spans="1:11" ht="13.5" customHeight="1" x14ac:dyDescent="0.2">
      <c r="A71" s="29" t="s">
        <v>26</v>
      </c>
      <c r="B71" s="8" t="s">
        <v>8</v>
      </c>
      <c r="C71" s="7" t="s">
        <v>9</v>
      </c>
      <c r="D71" s="7" t="s">
        <v>34</v>
      </c>
      <c r="E71" s="7" t="s">
        <v>120</v>
      </c>
      <c r="F71" s="7" t="s">
        <v>27</v>
      </c>
      <c r="G71" s="9">
        <v>306636</v>
      </c>
      <c r="H71" s="9">
        <v>0</v>
      </c>
      <c r="I71" s="9">
        <f t="shared" si="30"/>
        <v>306636</v>
      </c>
      <c r="J71" s="9">
        <v>323501</v>
      </c>
      <c r="K71" s="9">
        <v>339676</v>
      </c>
    </row>
    <row r="72" spans="1:11" x14ac:dyDescent="0.2">
      <c r="A72" s="19" t="s">
        <v>43</v>
      </c>
      <c r="B72" s="20" t="s">
        <v>8</v>
      </c>
      <c r="C72" s="21" t="s">
        <v>9</v>
      </c>
      <c r="D72" s="21" t="s">
        <v>34</v>
      </c>
      <c r="E72" s="21" t="s">
        <v>121</v>
      </c>
      <c r="F72" s="21" t="s">
        <v>0</v>
      </c>
      <c r="G72" s="22">
        <f t="shared" ref="G72:K73" si="31">G73</f>
        <v>0</v>
      </c>
      <c r="H72" s="22">
        <f t="shared" si="31"/>
        <v>0</v>
      </c>
      <c r="I72" s="22">
        <f t="shared" si="31"/>
        <v>0</v>
      </c>
      <c r="J72" s="22">
        <f t="shared" si="31"/>
        <v>18545673.995999999</v>
      </c>
      <c r="K72" s="22">
        <f t="shared" si="31"/>
        <v>38520461.321000002</v>
      </c>
    </row>
    <row r="73" spans="1:11" ht="13.5" x14ac:dyDescent="0.2">
      <c r="A73" s="49" t="s">
        <v>43</v>
      </c>
      <c r="B73" s="26" t="s">
        <v>8</v>
      </c>
      <c r="C73" s="26" t="s">
        <v>9</v>
      </c>
      <c r="D73" s="26" t="s">
        <v>34</v>
      </c>
      <c r="E73" s="26" t="s">
        <v>121</v>
      </c>
      <c r="F73" s="26" t="s">
        <v>0</v>
      </c>
      <c r="G73" s="27">
        <f t="shared" si="31"/>
        <v>0</v>
      </c>
      <c r="H73" s="27">
        <f t="shared" si="31"/>
        <v>0</v>
      </c>
      <c r="I73" s="27">
        <f t="shared" si="31"/>
        <v>0</v>
      </c>
      <c r="J73" s="27">
        <f t="shared" si="31"/>
        <v>18545673.995999999</v>
      </c>
      <c r="K73" s="27">
        <f t="shared" si="31"/>
        <v>38520461.321000002</v>
      </c>
    </row>
    <row r="74" spans="1:11" x14ac:dyDescent="0.2">
      <c r="A74" s="50" t="s">
        <v>26</v>
      </c>
      <c r="B74" s="7" t="s">
        <v>8</v>
      </c>
      <c r="C74" s="7" t="s">
        <v>9</v>
      </c>
      <c r="D74" s="7" t="s">
        <v>34</v>
      </c>
      <c r="E74" s="7" t="s">
        <v>121</v>
      </c>
      <c r="F74" s="7" t="s">
        <v>27</v>
      </c>
      <c r="G74" s="9">
        <v>0</v>
      </c>
      <c r="H74" s="9">
        <v>0</v>
      </c>
      <c r="I74" s="9">
        <f>G74+H74</f>
        <v>0</v>
      </c>
      <c r="J74" s="9">
        <v>18545673.995999999</v>
      </c>
      <c r="K74" s="9">
        <v>38520461.321000002</v>
      </c>
    </row>
    <row r="75" spans="1:11" ht="25.5" x14ac:dyDescent="0.2">
      <c r="A75" s="19" t="s">
        <v>90</v>
      </c>
      <c r="B75" s="20" t="s">
        <v>8</v>
      </c>
      <c r="C75" s="21" t="s">
        <v>11</v>
      </c>
      <c r="D75" s="21" t="s">
        <v>210</v>
      </c>
      <c r="E75" s="21" t="s">
        <v>0</v>
      </c>
      <c r="F75" s="21" t="s">
        <v>0</v>
      </c>
      <c r="G75" s="22">
        <f>G82+G76</f>
        <v>12941462.52</v>
      </c>
      <c r="H75" s="22">
        <f t="shared" ref="H75:I75" si="32">H82+H76</f>
        <v>1009968.16</v>
      </c>
      <c r="I75" s="22">
        <f t="shared" si="32"/>
        <v>13951430.680000002</v>
      </c>
      <c r="J75" s="22">
        <f>J82+J76</f>
        <v>12904078.879999999</v>
      </c>
      <c r="K75" s="22">
        <f>K82+K76</f>
        <v>13849748.73</v>
      </c>
    </row>
    <row r="76" spans="1:11" ht="25.5" x14ac:dyDescent="0.2">
      <c r="A76" s="19" t="s">
        <v>109</v>
      </c>
      <c r="B76" s="20" t="s">
        <v>8</v>
      </c>
      <c r="C76" s="21" t="s">
        <v>11</v>
      </c>
      <c r="D76" s="21">
        <v>10</v>
      </c>
      <c r="E76" s="21"/>
      <c r="F76" s="21"/>
      <c r="G76" s="22">
        <f>G77</f>
        <v>12005675.59</v>
      </c>
      <c r="H76" s="22">
        <f t="shared" ref="H76:K78" si="33">H77</f>
        <v>1009707.88</v>
      </c>
      <c r="I76" s="22">
        <f t="shared" si="33"/>
        <v>13015383.470000001</v>
      </c>
      <c r="J76" s="22">
        <f t="shared" si="33"/>
        <v>11968291.949999999</v>
      </c>
      <c r="K76" s="22">
        <f t="shared" si="33"/>
        <v>12908101.52</v>
      </c>
    </row>
    <row r="77" spans="1:11" x14ac:dyDescent="0.2">
      <c r="A77" s="36" t="s">
        <v>269</v>
      </c>
      <c r="B77" s="20" t="s">
        <v>8</v>
      </c>
      <c r="C77" s="21" t="s">
        <v>11</v>
      </c>
      <c r="D77" s="21">
        <v>10</v>
      </c>
      <c r="E77" s="21" t="s">
        <v>138</v>
      </c>
      <c r="F77" s="21"/>
      <c r="G77" s="22">
        <f>G78</f>
        <v>12005675.59</v>
      </c>
      <c r="H77" s="22">
        <f t="shared" si="33"/>
        <v>1009707.88</v>
      </c>
      <c r="I77" s="22">
        <f t="shared" si="33"/>
        <v>13015383.470000001</v>
      </c>
      <c r="J77" s="22">
        <f t="shared" si="33"/>
        <v>11968291.949999999</v>
      </c>
      <c r="K77" s="22">
        <f t="shared" si="33"/>
        <v>12908101.52</v>
      </c>
    </row>
    <row r="78" spans="1:11" x14ac:dyDescent="0.2">
      <c r="A78" s="19" t="s">
        <v>128</v>
      </c>
      <c r="B78" s="20" t="s">
        <v>8</v>
      </c>
      <c r="C78" s="21" t="s">
        <v>11</v>
      </c>
      <c r="D78" s="21">
        <v>10</v>
      </c>
      <c r="E78" s="21" t="s">
        <v>139</v>
      </c>
      <c r="F78" s="21"/>
      <c r="G78" s="22">
        <f>G79</f>
        <v>12005675.59</v>
      </c>
      <c r="H78" s="22">
        <f t="shared" si="33"/>
        <v>1009707.88</v>
      </c>
      <c r="I78" s="22">
        <f t="shared" si="33"/>
        <v>13015383.470000001</v>
      </c>
      <c r="J78" s="22">
        <f t="shared" si="33"/>
        <v>11968291.949999999</v>
      </c>
      <c r="K78" s="22">
        <f t="shared" si="33"/>
        <v>12908101.52</v>
      </c>
    </row>
    <row r="79" spans="1:11" ht="40.5" x14ac:dyDescent="0.2">
      <c r="A79" s="24" t="s">
        <v>46</v>
      </c>
      <c r="B79" s="25" t="s">
        <v>8</v>
      </c>
      <c r="C79" s="26" t="s">
        <v>11</v>
      </c>
      <c r="D79" s="26">
        <v>10</v>
      </c>
      <c r="E79" s="26" t="s">
        <v>140</v>
      </c>
      <c r="F79" s="21"/>
      <c r="G79" s="27">
        <f>G80+G81</f>
        <v>12005675.59</v>
      </c>
      <c r="H79" s="27">
        <f t="shared" ref="H79:K79" si="34">H80+H81</f>
        <v>1009707.88</v>
      </c>
      <c r="I79" s="27">
        <f t="shared" si="34"/>
        <v>13015383.470000001</v>
      </c>
      <c r="J79" s="27">
        <f t="shared" si="34"/>
        <v>11968291.949999999</v>
      </c>
      <c r="K79" s="27">
        <f t="shared" si="34"/>
        <v>12908101.52</v>
      </c>
    </row>
    <row r="80" spans="1:11" ht="25.5" customHeight="1" x14ac:dyDescent="0.2">
      <c r="A80" s="29" t="s">
        <v>207</v>
      </c>
      <c r="B80" s="8" t="s">
        <v>8</v>
      </c>
      <c r="C80" s="7" t="s">
        <v>11</v>
      </c>
      <c r="D80" s="7">
        <v>10</v>
      </c>
      <c r="E80" s="7" t="s">
        <v>140</v>
      </c>
      <c r="F80" s="7">
        <v>200</v>
      </c>
      <c r="G80" s="9">
        <f>7132199.22+3300000+1573476.37</f>
        <v>12005675.59</v>
      </c>
      <c r="H80" s="9">
        <f>44729.88+815000+61274+88704</f>
        <v>1009707.88</v>
      </c>
      <c r="I80" s="9">
        <f>G80+H80</f>
        <v>13015383.470000001</v>
      </c>
      <c r="J80" s="9">
        <f>7132199.22+3300000+1536092.73</f>
        <v>11968291.949999999</v>
      </c>
      <c r="K80" s="9">
        <f>6132199.22+3300000+3475902.3</f>
        <v>12908101.52</v>
      </c>
    </row>
    <row r="81" spans="1:11" ht="16.5" hidden="1" customHeight="1" x14ac:dyDescent="0.2">
      <c r="A81" s="29" t="s">
        <v>106</v>
      </c>
      <c r="B81" s="8" t="s">
        <v>8</v>
      </c>
      <c r="C81" s="7" t="s">
        <v>11</v>
      </c>
      <c r="D81" s="7">
        <v>10</v>
      </c>
      <c r="E81" s="7" t="s">
        <v>140</v>
      </c>
      <c r="F81" s="7">
        <v>300</v>
      </c>
      <c r="G81" s="9">
        <v>0</v>
      </c>
      <c r="H81" s="9"/>
      <c r="I81" s="9"/>
      <c r="J81" s="9">
        <v>0</v>
      </c>
      <c r="K81" s="9">
        <v>0</v>
      </c>
    </row>
    <row r="82" spans="1:11" ht="25.5" x14ac:dyDescent="0.2">
      <c r="A82" s="19" t="s">
        <v>44</v>
      </c>
      <c r="B82" s="20" t="s">
        <v>8</v>
      </c>
      <c r="C82" s="21" t="s">
        <v>11</v>
      </c>
      <c r="D82" s="21" t="s">
        <v>45</v>
      </c>
      <c r="E82" s="21" t="s">
        <v>0</v>
      </c>
      <c r="F82" s="21" t="s">
        <v>0</v>
      </c>
      <c r="G82" s="22">
        <f>G83</f>
        <v>935786.93</v>
      </c>
      <c r="H82" s="22">
        <f t="shared" ref="H82:K83" si="35">H83</f>
        <v>260.27999999999997</v>
      </c>
      <c r="I82" s="22">
        <f t="shared" si="35"/>
        <v>936047.21000000008</v>
      </c>
      <c r="J82" s="22">
        <f t="shared" si="35"/>
        <v>935786.93</v>
      </c>
      <c r="K82" s="22">
        <f t="shared" si="35"/>
        <v>941647.21</v>
      </c>
    </row>
    <row r="83" spans="1:11" x14ac:dyDescent="0.2">
      <c r="A83" s="19" t="s">
        <v>104</v>
      </c>
      <c r="B83" s="20" t="s">
        <v>8</v>
      </c>
      <c r="C83" s="21" t="s">
        <v>11</v>
      </c>
      <c r="D83" s="21" t="s">
        <v>45</v>
      </c>
      <c r="E83" s="21" t="s">
        <v>141</v>
      </c>
      <c r="F83" s="7"/>
      <c r="G83" s="22">
        <f>G84</f>
        <v>935786.93</v>
      </c>
      <c r="H83" s="22">
        <f t="shared" si="35"/>
        <v>260.27999999999997</v>
      </c>
      <c r="I83" s="22">
        <f t="shared" si="35"/>
        <v>936047.21000000008</v>
      </c>
      <c r="J83" s="22">
        <f t="shared" si="35"/>
        <v>935786.93</v>
      </c>
      <c r="K83" s="22">
        <f t="shared" si="35"/>
        <v>941647.21</v>
      </c>
    </row>
    <row r="84" spans="1:11" x14ac:dyDescent="0.2">
      <c r="A84" s="19" t="s">
        <v>128</v>
      </c>
      <c r="B84" s="20" t="s">
        <v>8</v>
      </c>
      <c r="C84" s="21" t="s">
        <v>11</v>
      </c>
      <c r="D84" s="21" t="s">
        <v>45</v>
      </c>
      <c r="E84" s="21" t="s">
        <v>142</v>
      </c>
      <c r="F84" s="7"/>
      <c r="G84" s="22">
        <f>G85+G87+G90</f>
        <v>935786.93</v>
      </c>
      <c r="H84" s="22">
        <f t="shared" ref="H84:K84" si="36">H85+H87+H90</f>
        <v>260.27999999999997</v>
      </c>
      <c r="I84" s="22">
        <f t="shared" si="36"/>
        <v>936047.21000000008</v>
      </c>
      <c r="J84" s="22">
        <f t="shared" si="36"/>
        <v>935786.93</v>
      </c>
      <c r="K84" s="22">
        <f t="shared" si="36"/>
        <v>941647.21</v>
      </c>
    </row>
    <row r="85" spans="1:11" ht="15" customHeight="1" x14ac:dyDescent="0.2">
      <c r="A85" s="24" t="s">
        <v>108</v>
      </c>
      <c r="B85" s="25" t="s">
        <v>8</v>
      </c>
      <c r="C85" s="26" t="s">
        <v>11</v>
      </c>
      <c r="D85" s="26" t="s">
        <v>45</v>
      </c>
      <c r="E85" s="26" t="s">
        <v>145</v>
      </c>
      <c r="F85" s="51"/>
      <c r="G85" s="27">
        <f>G86</f>
        <v>140000</v>
      </c>
      <c r="H85" s="27">
        <f t="shared" ref="H85:K85" si="37">H86</f>
        <v>0</v>
      </c>
      <c r="I85" s="27">
        <f t="shared" si="37"/>
        <v>140000</v>
      </c>
      <c r="J85" s="27">
        <f t="shared" si="37"/>
        <v>140000</v>
      </c>
      <c r="K85" s="27">
        <f t="shared" si="37"/>
        <v>140000</v>
      </c>
    </row>
    <row r="86" spans="1:11" ht="25.5" x14ac:dyDescent="0.2">
      <c r="A86" s="29" t="s">
        <v>207</v>
      </c>
      <c r="B86" s="8" t="s">
        <v>8</v>
      </c>
      <c r="C86" s="7" t="s">
        <v>11</v>
      </c>
      <c r="D86" s="7" t="s">
        <v>45</v>
      </c>
      <c r="E86" s="7" t="s">
        <v>145</v>
      </c>
      <c r="F86" s="7">
        <v>200</v>
      </c>
      <c r="G86" s="9">
        <v>140000</v>
      </c>
      <c r="H86" s="9">
        <v>0</v>
      </c>
      <c r="I86" s="9">
        <f>G86+H86</f>
        <v>140000</v>
      </c>
      <c r="J86" s="9">
        <v>140000</v>
      </c>
      <c r="K86" s="9">
        <v>140000</v>
      </c>
    </row>
    <row r="87" spans="1:11" ht="27" x14ac:dyDescent="0.2">
      <c r="A87" s="24" t="s">
        <v>105</v>
      </c>
      <c r="B87" s="25" t="s">
        <v>8</v>
      </c>
      <c r="C87" s="26" t="s">
        <v>11</v>
      </c>
      <c r="D87" s="26" t="s">
        <v>45</v>
      </c>
      <c r="E87" s="26" t="s">
        <v>143</v>
      </c>
      <c r="F87" s="21"/>
      <c r="G87" s="27">
        <f>G88+G89</f>
        <v>659786.93000000005</v>
      </c>
      <c r="H87" s="27">
        <f t="shared" ref="H87:I87" si="38">H88+H89</f>
        <v>260.27999999999997</v>
      </c>
      <c r="I87" s="27">
        <f t="shared" si="38"/>
        <v>660047.21000000008</v>
      </c>
      <c r="J87" s="27">
        <f>J88+J89</f>
        <v>659786.93000000005</v>
      </c>
      <c r="K87" s="27">
        <f>K88+K89</f>
        <v>665647.21</v>
      </c>
    </row>
    <row r="88" spans="1:11" ht="25.5" x14ac:dyDescent="0.2">
      <c r="A88" s="29" t="s">
        <v>207</v>
      </c>
      <c r="B88" s="20" t="s">
        <v>8</v>
      </c>
      <c r="C88" s="21" t="s">
        <v>11</v>
      </c>
      <c r="D88" s="21" t="s">
        <v>45</v>
      </c>
      <c r="E88" s="7" t="s">
        <v>143</v>
      </c>
      <c r="F88" s="7">
        <v>200</v>
      </c>
      <c r="G88" s="9">
        <v>569786.93000000005</v>
      </c>
      <c r="H88" s="9">
        <v>260.27999999999997</v>
      </c>
      <c r="I88" s="9">
        <f>G88+H88</f>
        <v>570047.21000000008</v>
      </c>
      <c r="J88" s="9">
        <v>569786.93000000005</v>
      </c>
      <c r="K88" s="9">
        <v>575647.21</v>
      </c>
    </row>
    <row r="89" spans="1:11" ht="15" customHeight="1" x14ac:dyDescent="0.2">
      <c r="A89" s="29" t="s">
        <v>106</v>
      </c>
      <c r="B89" s="20" t="s">
        <v>8</v>
      </c>
      <c r="C89" s="21" t="s">
        <v>11</v>
      </c>
      <c r="D89" s="21" t="s">
        <v>45</v>
      </c>
      <c r="E89" s="7" t="s">
        <v>143</v>
      </c>
      <c r="F89" s="7">
        <v>300</v>
      </c>
      <c r="G89" s="9">
        <v>90000</v>
      </c>
      <c r="H89" s="9">
        <v>0</v>
      </c>
      <c r="I89" s="9">
        <f>G89+H89</f>
        <v>90000</v>
      </c>
      <c r="J89" s="9">
        <v>90000</v>
      </c>
      <c r="K89" s="9">
        <v>90000</v>
      </c>
    </row>
    <row r="90" spans="1:11" ht="27" x14ac:dyDescent="0.2">
      <c r="A90" s="24" t="s">
        <v>107</v>
      </c>
      <c r="B90" s="25" t="s">
        <v>8</v>
      </c>
      <c r="C90" s="26" t="s">
        <v>11</v>
      </c>
      <c r="D90" s="26" t="s">
        <v>45</v>
      </c>
      <c r="E90" s="26" t="s">
        <v>144</v>
      </c>
      <c r="F90" s="26"/>
      <c r="G90" s="27">
        <f>G91+G92</f>
        <v>136000</v>
      </c>
      <c r="H90" s="27">
        <f t="shared" ref="H90:I90" si="39">H91+H92</f>
        <v>0</v>
      </c>
      <c r="I90" s="27">
        <f t="shared" si="39"/>
        <v>136000</v>
      </c>
      <c r="J90" s="27">
        <f>J91+J92</f>
        <v>136000</v>
      </c>
      <c r="K90" s="27">
        <f>K91+K92</f>
        <v>136000</v>
      </c>
    </row>
    <row r="91" spans="1:11" ht="53.25" customHeight="1" x14ac:dyDescent="0.2">
      <c r="A91" s="29" t="s">
        <v>209</v>
      </c>
      <c r="B91" s="8">
        <v>801</v>
      </c>
      <c r="C91" s="7" t="s">
        <v>11</v>
      </c>
      <c r="D91" s="7" t="s">
        <v>45</v>
      </c>
      <c r="E91" s="7" t="s">
        <v>144</v>
      </c>
      <c r="F91" s="7">
        <v>100</v>
      </c>
      <c r="G91" s="9">
        <v>136000</v>
      </c>
      <c r="H91" s="9">
        <v>0</v>
      </c>
      <c r="I91" s="9">
        <f>G91+H91</f>
        <v>136000</v>
      </c>
      <c r="J91" s="9">
        <v>136000</v>
      </c>
      <c r="K91" s="9">
        <v>136000</v>
      </c>
    </row>
    <row r="92" spans="1:11" ht="27" hidden="1" customHeight="1" x14ac:dyDescent="0.2">
      <c r="A92" s="29" t="s">
        <v>207</v>
      </c>
      <c r="B92" s="8">
        <v>801</v>
      </c>
      <c r="C92" s="7" t="s">
        <v>11</v>
      </c>
      <c r="D92" s="7" t="s">
        <v>45</v>
      </c>
      <c r="E92" s="7" t="s">
        <v>144</v>
      </c>
      <c r="F92" s="7">
        <v>200</v>
      </c>
      <c r="G92" s="9">
        <v>0</v>
      </c>
      <c r="H92" s="9"/>
      <c r="I92" s="9"/>
      <c r="J92" s="9">
        <v>0</v>
      </c>
      <c r="K92" s="9">
        <v>0</v>
      </c>
    </row>
    <row r="93" spans="1:11" ht="15.75" customHeight="1" x14ac:dyDescent="0.2">
      <c r="A93" s="19" t="s">
        <v>91</v>
      </c>
      <c r="B93" s="20" t="s">
        <v>8</v>
      </c>
      <c r="C93" s="21" t="s">
        <v>23</v>
      </c>
      <c r="D93" s="21" t="s">
        <v>210</v>
      </c>
      <c r="E93" s="21" t="s">
        <v>0</v>
      </c>
      <c r="F93" s="21" t="s">
        <v>0</v>
      </c>
      <c r="G93" s="22">
        <f>G94+G99</f>
        <v>97938158.099999994</v>
      </c>
      <c r="H93" s="22">
        <f t="shared" ref="H93:I93" si="40">H94+H99</f>
        <v>3215496.19</v>
      </c>
      <c r="I93" s="22">
        <f t="shared" si="40"/>
        <v>101153654.28999999</v>
      </c>
      <c r="J93" s="22">
        <f>J94+J99</f>
        <v>80133522.049999997</v>
      </c>
      <c r="K93" s="22">
        <f>K94+K99</f>
        <v>82306354.430000007</v>
      </c>
    </row>
    <row r="94" spans="1:11" x14ac:dyDescent="0.2">
      <c r="A94" s="19" t="s">
        <v>50</v>
      </c>
      <c r="B94" s="20" t="s">
        <v>8</v>
      </c>
      <c r="C94" s="21" t="s">
        <v>23</v>
      </c>
      <c r="D94" s="21" t="s">
        <v>51</v>
      </c>
      <c r="E94" s="21" t="s">
        <v>0</v>
      </c>
      <c r="F94" s="21" t="s">
        <v>0</v>
      </c>
      <c r="G94" s="22">
        <f>G95</f>
        <v>66188158.099999994</v>
      </c>
      <c r="H94" s="22">
        <f t="shared" ref="H94:K97" si="41">H95</f>
        <v>3215496.19</v>
      </c>
      <c r="I94" s="22">
        <f t="shared" si="41"/>
        <v>69403654.289999992</v>
      </c>
      <c r="J94" s="22">
        <f t="shared" si="41"/>
        <v>52409372.049999997</v>
      </c>
      <c r="K94" s="22">
        <f t="shared" si="41"/>
        <v>54545746.93</v>
      </c>
    </row>
    <row r="95" spans="1:11" x14ac:dyDescent="0.2">
      <c r="A95" s="19" t="s">
        <v>12</v>
      </c>
      <c r="B95" s="20" t="s">
        <v>8</v>
      </c>
      <c r="C95" s="21" t="s">
        <v>23</v>
      </c>
      <c r="D95" s="21" t="s">
        <v>51</v>
      </c>
      <c r="E95" s="21" t="s">
        <v>110</v>
      </c>
      <c r="F95" s="21" t="s">
        <v>0</v>
      </c>
      <c r="G95" s="22">
        <f>G96</f>
        <v>66188158.099999994</v>
      </c>
      <c r="H95" s="22">
        <f t="shared" si="41"/>
        <v>3215496.19</v>
      </c>
      <c r="I95" s="22">
        <f t="shared" si="41"/>
        <v>69403654.289999992</v>
      </c>
      <c r="J95" s="22">
        <f t="shared" si="41"/>
        <v>52409372.049999997</v>
      </c>
      <c r="K95" s="22">
        <f t="shared" si="41"/>
        <v>54545746.93</v>
      </c>
    </row>
    <row r="96" spans="1:11" x14ac:dyDescent="0.2">
      <c r="A96" s="19" t="s">
        <v>30</v>
      </c>
      <c r="B96" s="20" t="s">
        <v>8</v>
      </c>
      <c r="C96" s="21" t="s">
        <v>23</v>
      </c>
      <c r="D96" s="21" t="s">
        <v>51</v>
      </c>
      <c r="E96" s="21" t="s">
        <v>116</v>
      </c>
      <c r="F96" s="21" t="s">
        <v>0</v>
      </c>
      <c r="G96" s="22">
        <f>G97</f>
        <v>66188158.099999994</v>
      </c>
      <c r="H96" s="22">
        <f t="shared" si="41"/>
        <v>3215496.19</v>
      </c>
      <c r="I96" s="22">
        <f t="shared" si="41"/>
        <v>69403654.289999992</v>
      </c>
      <c r="J96" s="22">
        <f t="shared" si="41"/>
        <v>52409372.049999997</v>
      </c>
      <c r="K96" s="22">
        <f t="shared" si="41"/>
        <v>54545746.93</v>
      </c>
    </row>
    <row r="97" spans="1:11" ht="16.5" customHeight="1" x14ac:dyDescent="0.2">
      <c r="A97" s="24" t="s">
        <v>49</v>
      </c>
      <c r="B97" s="25" t="s">
        <v>8</v>
      </c>
      <c r="C97" s="26" t="s">
        <v>23</v>
      </c>
      <c r="D97" s="26" t="s">
        <v>51</v>
      </c>
      <c r="E97" s="26" t="s">
        <v>122</v>
      </c>
      <c r="F97" s="26" t="s">
        <v>0</v>
      </c>
      <c r="G97" s="27">
        <f>G98</f>
        <v>66188158.099999994</v>
      </c>
      <c r="H97" s="27">
        <f t="shared" si="41"/>
        <v>3215496.19</v>
      </c>
      <c r="I97" s="27">
        <f t="shared" si="41"/>
        <v>69403654.289999992</v>
      </c>
      <c r="J97" s="27">
        <f t="shared" si="41"/>
        <v>52409372.049999997</v>
      </c>
      <c r="K97" s="27">
        <f t="shared" si="41"/>
        <v>54545746.93</v>
      </c>
    </row>
    <row r="98" spans="1:11" ht="25.5" x14ac:dyDescent="0.2">
      <c r="A98" s="29" t="s">
        <v>207</v>
      </c>
      <c r="B98" s="8" t="s">
        <v>8</v>
      </c>
      <c r="C98" s="7" t="s">
        <v>23</v>
      </c>
      <c r="D98" s="7" t="s">
        <v>51</v>
      </c>
      <c r="E98" s="7" t="s">
        <v>122</v>
      </c>
      <c r="F98" s="7" t="s">
        <v>17</v>
      </c>
      <c r="G98" s="9">
        <f>50866068.62+322089.48+15000000</f>
        <v>66188158.099999994</v>
      </c>
      <c r="H98" s="9">
        <v>3215496.19</v>
      </c>
      <c r="I98" s="9">
        <f>G98+H98</f>
        <v>69403654.289999992</v>
      </c>
      <c r="J98" s="9">
        <v>52409372.049999997</v>
      </c>
      <c r="K98" s="9">
        <v>54545746.93</v>
      </c>
    </row>
    <row r="99" spans="1:11" x14ac:dyDescent="0.2">
      <c r="A99" s="19" t="s">
        <v>52</v>
      </c>
      <c r="B99" s="20" t="s">
        <v>8</v>
      </c>
      <c r="C99" s="21" t="s">
        <v>23</v>
      </c>
      <c r="D99" s="21" t="s">
        <v>53</v>
      </c>
      <c r="E99" s="21" t="s">
        <v>0</v>
      </c>
      <c r="F99" s="21" t="s">
        <v>0</v>
      </c>
      <c r="G99" s="22">
        <f>G100+G104+G111</f>
        <v>31750000</v>
      </c>
      <c r="H99" s="22">
        <f t="shared" ref="H99:K99" si="42">H100+H104+H111</f>
        <v>0</v>
      </c>
      <c r="I99" s="22">
        <f t="shared" si="42"/>
        <v>31750000</v>
      </c>
      <c r="J99" s="22">
        <f t="shared" si="42"/>
        <v>27724150</v>
      </c>
      <c r="K99" s="22">
        <f t="shared" si="42"/>
        <v>27760607.5</v>
      </c>
    </row>
    <row r="100" spans="1:11" x14ac:dyDescent="0.2">
      <c r="A100" s="36" t="s">
        <v>270</v>
      </c>
      <c r="B100" s="20" t="s">
        <v>8</v>
      </c>
      <c r="C100" s="21" t="s">
        <v>23</v>
      </c>
      <c r="D100" s="21" t="s">
        <v>53</v>
      </c>
      <c r="E100" s="21" t="s">
        <v>146</v>
      </c>
      <c r="F100" s="21" t="s">
        <v>0</v>
      </c>
      <c r="G100" s="22">
        <f>G101</f>
        <v>5755000</v>
      </c>
      <c r="H100" s="22">
        <f t="shared" ref="H100:K102" si="43">H101</f>
        <v>0</v>
      </c>
      <c r="I100" s="22">
        <f t="shared" si="43"/>
        <v>5755000</v>
      </c>
      <c r="J100" s="22">
        <f t="shared" si="43"/>
        <v>1729150</v>
      </c>
      <c r="K100" s="22">
        <f t="shared" si="43"/>
        <v>1765607.5</v>
      </c>
    </row>
    <row r="101" spans="1:11" x14ac:dyDescent="0.2">
      <c r="A101" s="19" t="s">
        <v>128</v>
      </c>
      <c r="B101" s="20" t="s">
        <v>8</v>
      </c>
      <c r="C101" s="21" t="s">
        <v>23</v>
      </c>
      <c r="D101" s="21" t="s">
        <v>53</v>
      </c>
      <c r="E101" s="21" t="s">
        <v>147</v>
      </c>
      <c r="F101" s="21" t="s">
        <v>0</v>
      </c>
      <c r="G101" s="22">
        <f>G102</f>
        <v>5755000</v>
      </c>
      <c r="H101" s="22">
        <f t="shared" si="43"/>
        <v>0</v>
      </c>
      <c r="I101" s="22">
        <f t="shared" si="43"/>
        <v>5755000</v>
      </c>
      <c r="J101" s="22">
        <f t="shared" si="43"/>
        <v>1729150</v>
      </c>
      <c r="K101" s="22">
        <f t="shared" si="43"/>
        <v>1765607.5</v>
      </c>
    </row>
    <row r="102" spans="1:11" ht="27" x14ac:dyDescent="0.2">
      <c r="A102" s="24" t="s">
        <v>54</v>
      </c>
      <c r="B102" s="25" t="s">
        <v>8</v>
      </c>
      <c r="C102" s="26" t="s">
        <v>23</v>
      </c>
      <c r="D102" s="26" t="s">
        <v>53</v>
      </c>
      <c r="E102" s="26" t="s">
        <v>148</v>
      </c>
      <c r="F102" s="26" t="s">
        <v>0</v>
      </c>
      <c r="G102" s="27">
        <f>G103</f>
        <v>5755000</v>
      </c>
      <c r="H102" s="27">
        <f t="shared" si="43"/>
        <v>0</v>
      </c>
      <c r="I102" s="27">
        <f t="shared" si="43"/>
        <v>5755000</v>
      </c>
      <c r="J102" s="27">
        <f t="shared" si="43"/>
        <v>1729150</v>
      </c>
      <c r="K102" s="27">
        <f t="shared" si="43"/>
        <v>1765607.5</v>
      </c>
    </row>
    <row r="103" spans="1:11" ht="25.5" x14ac:dyDescent="0.2">
      <c r="A103" s="29" t="s">
        <v>207</v>
      </c>
      <c r="B103" s="8" t="s">
        <v>8</v>
      </c>
      <c r="C103" s="7" t="s">
        <v>23</v>
      </c>
      <c r="D103" s="7" t="s">
        <v>53</v>
      </c>
      <c r="E103" s="7" t="s">
        <v>148</v>
      </c>
      <c r="F103" s="7" t="s">
        <v>17</v>
      </c>
      <c r="G103" s="9">
        <v>5755000</v>
      </c>
      <c r="H103" s="9">
        <v>0</v>
      </c>
      <c r="I103" s="9">
        <f>G103+H103</f>
        <v>5755000</v>
      </c>
      <c r="J103" s="9">
        <v>1729150</v>
      </c>
      <c r="K103" s="9">
        <v>1765607.5</v>
      </c>
    </row>
    <row r="104" spans="1:11" x14ac:dyDescent="0.2">
      <c r="A104" s="36" t="s">
        <v>279</v>
      </c>
      <c r="B104" s="20" t="s">
        <v>8</v>
      </c>
      <c r="C104" s="21" t="s">
        <v>23</v>
      </c>
      <c r="D104" s="21" t="s">
        <v>53</v>
      </c>
      <c r="E104" s="21" t="s">
        <v>149</v>
      </c>
      <c r="F104" s="21" t="s">
        <v>0</v>
      </c>
      <c r="G104" s="22">
        <f>G105</f>
        <v>995000</v>
      </c>
      <c r="H104" s="22">
        <f t="shared" ref="H104:I104" si="44">H105</f>
        <v>0</v>
      </c>
      <c r="I104" s="22">
        <f t="shared" si="44"/>
        <v>995000</v>
      </c>
      <c r="J104" s="22">
        <f>J105</f>
        <v>995000</v>
      </c>
      <c r="K104" s="22">
        <f>K105</f>
        <v>995000</v>
      </c>
    </row>
    <row r="105" spans="1:11" x14ac:dyDescent="0.2">
      <c r="A105" s="19" t="s">
        <v>128</v>
      </c>
      <c r="B105" s="20" t="s">
        <v>8</v>
      </c>
      <c r="C105" s="21" t="s">
        <v>23</v>
      </c>
      <c r="D105" s="21" t="s">
        <v>53</v>
      </c>
      <c r="E105" s="21" t="s">
        <v>150</v>
      </c>
      <c r="F105" s="21" t="s">
        <v>0</v>
      </c>
      <c r="G105" s="22">
        <f>G106+G109</f>
        <v>995000</v>
      </c>
      <c r="H105" s="22">
        <f t="shared" ref="H105:I105" si="45">H106+H109</f>
        <v>0</v>
      </c>
      <c r="I105" s="22">
        <f t="shared" si="45"/>
        <v>995000</v>
      </c>
      <c r="J105" s="22">
        <f>J106+J109</f>
        <v>995000</v>
      </c>
      <c r="K105" s="22">
        <f>K106+K109</f>
        <v>995000</v>
      </c>
    </row>
    <row r="106" spans="1:11" ht="13.5" customHeight="1" x14ac:dyDescent="0.2">
      <c r="A106" s="24" t="s">
        <v>55</v>
      </c>
      <c r="B106" s="25" t="s">
        <v>8</v>
      </c>
      <c r="C106" s="26" t="s">
        <v>23</v>
      </c>
      <c r="D106" s="26" t="s">
        <v>53</v>
      </c>
      <c r="E106" s="26" t="s">
        <v>151</v>
      </c>
      <c r="F106" s="26" t="s">
        <v>0</v>
      </c>
      <c r="G106" s="27">
        <f>G107+G108</f>
        <v>695000</v>
      </c>
      <c r="H106" s="27">
        <f t="shared" ref="H106:I106" si="46">H107+H108</f>
        <v>0</v>
      </c>
      <c r="I106" s="27">
        <f t="shared" si="46"/>
        <v>695000</v>
      </c>
      <c r="J106" s="27">
        <f>J107+J108</f>
        <v>695000</v>
      </c>
      <c r="K106" s="27">
        <f>K107+K108</f>
        <v>695000</v>
      </c>
    </row>
    <row r="107" spans="1:11" ht="25.5" x14ac:dyDescent="0.2">
      <c r="A107" s="29" t="s">
        <v>207</v>
      </c>
      <c r="B107" s="8" t="s">
        <v>8</v>
      </c>
      <c r="C107" s="7" t="s">
        <v>23</v>
      </c>
      <c r="D107" s="7" t="s">
        <v>53</v>
      </c>
      <c r="E107" s="7" t="s">
        <v>151</v>
      </c>
      <c r="F107" s="7" t="s">
        <v>17</v>
      </c>
      <c r="G107" s="9">
        <v>18000</v>
      </c>
      <c r="H107" s="9">
        <v>0</v>
      </c>
      <c r="I107" s="9">
        <f>G107+H107</f>
        <v>18000</v>
      </c>
      <c r="J107" s="9">
        <v>18000</v>
      </c>
      <c r="K107" s="9">
        <v>18000</v>
      </c>
    </row>
    <row r="108" spans="1:11" x14ac:dyDescent="0.2">
      <c r="A108" s="29" t="s">
        <v>26</v>
      </c>
      <c r="B108" s="8" t="s">
        <v>8</v>
      </c>
      <c r="C108" s="7" t="s">
        <v>23</v>
      </c>
      <c r="D108" s="7" t="s">
        <v>53</v>
      </c>
      <c r="E108" s="7" t="s">
        <v>151</v>
      </c>
      <c r="F108" s="7" t="s">
        <v>27</v>
      </c>
      <c r="G108" s="9">
        <v>677000</v>
      </c>
      <c r="H108" s="9">
        <v>0</v>
      </c>
      <c r="I108" s="9">
        <f>G108+H108</f>
        <v>677000</v>
      </c>
      <c r="J108" s="9">
        <v>677000</v>
      </c>
      <c r="K108" s="9">
        <v>677000</v>
      </c>
    </row>
    <row r="109" spans="1:11" ht="27" x14ac:dyDescent="0.2">
      <c r="A109" s="24" t="s">
        <v>56</v>
      </c>
      <c r="B109" s="25" t="s">
        <v>8</v>
      </c>
      <c r="C109" s="26" t="s">
        <v>23</v>
      </c>
      <c r="D109" s="26" t="s">
        <v>53</v>
      </c>
      <c r="E109" s="26" t="s">
        <v>152</v>
      </c>
      <c r="F109" s="26" t="s">
        <v>0</v>
      </c>
      <c r="G109" s="27">
        <f>G110</f>
        <v>300000</v>
      </c>
      <c r="H109" s="27">
        <f t="shared" ref="H109:I109" si="47">H110</f>
        <v>0</v>
      </c>
      <c r="I109" s="27">
        <f t="shared" si="47"/>
        <v>300000</v>
      </c>
      <c r="J109" s="27">
        <f>J110</f>
        <v>300000</v>
      </c>
      <c r="K109" s="27">
        <f>K110</f>
        <v>300000</v>
      </c>
    </row>
    <row r="110" spans="1:11" x14ac:dyDescent="0.2">
      <c r="A110" s="29" t="s">
        <v>26</v>
      </c>
      <c r="B110" s="8" t="s">
        <v>8</v>
      </c>
      <c r="C110" s="7" t="s">
        <v>23</v>
      </c>
      <c r="D110" s="7" t="s">
        <v>53</v>
      </c>
      <c r="E110" s="7" t="s">
        <v>152</v>
      </c>
      <c r="F110" s="7" t="s">
        <v>27</v>
      </c>
      <c r="G110" s="9">
        <v>300000</v>
      </c>
      <c r="H110" s="9">
        <v>0</v>
      </c>
      <c r="I110" s="9">
        <f>G110+H110</f>
        <v>300000</v>
      </c>
      <c r="J110" s="9">
        <v>300000</v>
      </c>
      <c r="K110" s="9">
        <v>300000</v>
      </c>
    </row>
    <row r="111" spans="1:11" x14ac:dyDescent="0.2">
      <c r="A111" s="19" t="s">
        <v>12</v>
      </c>
      <c r="B111" s="20" t="s">
        <v>8</v>
      </c>
      <c r="C111" s="21" t="s">
        <v>23</v>
      </c>
      <c r="D111" s="21" t="s">
        <v>53</v>
      </c>
      <c r="E111" s="21" t="s">
        <v>110</v>
      </c>
      <c r="F111" s="21" t="s">
        <v>0</v>
      </c>
      <c r="G111" s="22">
        <f t="shared" ref="G111:K112" si="48">G112</f>
        <v>25000000</v>
      </c>
      <c r="H111" s="22">
        <f t="shared" si="48"/>
        <v>0</v>
      </c>
      <c r="I111" s="22">
        <f t="shared" si="48"/>
        <v>25000000</v>
      </c>
      <c r="J111" s="22">
        <f t="shared" si="48"/>
        <v>25000000</v>
      </c>
      <c r="K111" s="22">
        <f t="shared" si="48"/>
        <v>25000000</v>
      </c>
    </row>
    <row r="112" spans="1:11" x14ac:dyDescent="0.2">
      <c r="A112" s="19" t="s">
        <v>30</v>
      </c>
      <c r="B112" s="20" t="s">
        <v>8</v>
      </c>
      <c r="C112" s="21" t="s">
        <v>23</v>
      </c>
      <c r="D112" s="21" t="s">
        <v>53</v>
      </c>
      <c r="E112" s="21" t="s">
        <v>116</v>
      </c>
      <c r="F112" s="21" t="s">
        <v>0</v>
      </c>
      <c r="G112" s="22">
        <f t="shared" si="48"/>
        <v>25000000</v>
      </c>
      <c r="H112" s="22">
        <f t="shared" si="48"/>
        <v>0</v>
      </c>
      <c r="I112" s="22">
        <f t="shared" si="48"/>
        <v>25000000</v>
      </c>
      <c r="J112" s="22">
        <f t="shared" si="48"/>
        <v>25000000</v>
      </c>
      <c r="K112" s="22">
        <f>K113</f>
        <v>25000000</v>
      </c>
    </row>
    <row r="113" spans="1:11" ht="27" x14ac:dyDescent="0.2">
      <c r="A113" s="24" t="s">
        <v>40</v>
      </c>
      <c r="B113" s="25" t="s">
        <v>8</v>
      </c>
      <c r="C113" s="26" t="s">
        <v>23</v>
      </c>
      <c r="D113" s="26" t="s">
        <v>53</v>
      </c>
      <c r="E113" s="26" t="s">
        <v>120</v>
      </c>
      <c r="F113" s="26" t="s">
        <v>0</v>
      </c>
      <c r="G113" s="27">
        <f>G114+G115</f>
        <v>25000000</v>
      </c>
      <c r="H113" s="27">
        <f t="shared" ref="H113:K113" si="49">H114+H115</f>
        <v>0</v>
      </c>
      <c r="I113" s="27">
        <f t="shared" si="49"/>
        <v>25000000</v>
      </c>
      <c r="J113" s="27">
        <f t="shared" si="49"/>
        <v>25000000</v>
      </c>
      <c r="K113" s="27">
        <f t="shared" si="49"/>
        <v>25000000</v>
      </c>
    </row>
    <row r="114" spans="1:11" ht="25.5" hidden="1" outlineLevel="1" x14ac:dyDescent="0.2">
      <c r="A114" s="29" t="s">
        <v>212</v>
      </c>
      <c r="B114" s="8" t="s">
        <v>8</v>
      </c>
      <c r="C114" s="7" t="s">
        <v>23</v>
      </c>
      <c r="D114" s="7" t="s">
        <v>53</v>
      </c>
      <c r="E114" s="7" t="s">
        <v>120</v>
      </c>
      <c r="F114" s="7">
        <v>400</v>
      </c>
      <c r="G114" s="9">
        <v>0</v>
      </c>
      <c r="H114" s="9"/>
      <c r="I114" s="9"/>
      <c r="J114" s="9">
        <v>0</v>
      </c>
      <c r="K114" s="9">
        <v>0</v>
      </c>
    </row>
    <row r="115" spans="1:11" collapsed="1" x14ac:dyDescent="0.2">
      <c r="A115" s="29" t="s">
        <v>26</v>
      </c>
      <c r="B115" s="8" t="s">
        <v>8</v>
      </c>
      <c r="C115" s="7" t="s">
        <v>23</v>
      </c>
      <c r="D115" s="7" t="s">
        <v>53</v>
      </c>
      <c r="E115" s="7" t="s">
        <v>120</v>
      </c>
      <c r="F115" s="7">
        <v>800</v>
      </c>
      <c r="G115" s="9">
        <v>25000000</v>
      </c>
      <c r="H115" s="9">
        <v>0</v>
      </c>
      <c r="I115" s="9">
        <f>G115+H115</f>
        <v>25000000</v>
      </c>
      <c r="J115" s="9">
        <v>25000000</v>
      </c>
      <c r="K115" s="9">
        <v>25000000</v>
      </c>
    </row>
    <row r="116" spans="1:11" ht="15" customHeight="1" x14ac:dyDescent="0.2">
      <c r="A116" s="19" t="s">
        <v>92</v>
      </c>
      <c r="B116" s="20" t="s">
        <v>8</v>
      </c>
      <c r="C116" s="21" t="s">
        <v>57</v>
      </c>
      <c r="D116" s="21" t="s">
        <v>210</v>
      </c>
      <c r="E116" s="21" t="s">
        <v>0</v>
      </c>
      <c r="F116" s="21" t="s">
        <v>0</v>
      </c>
      <c r="G116" s="22">
        <f>G117+G124</f>
        <v>0</v>
      </c>
      <c r="H116" s="22">
        <f t="shared" ref="H116:I116" si="50">H117+H124</f>
        <v>14340416.52</v>
      </c>
      <c r="I116" s="22">
        <f t="shared" si="50"/>
        <v>14340416.52</v>
      </c>
      <c r="J116" s="22">
        <f>J117+J124</f>
        <v>0</v>
      </c>
      <c r="K116" s="22">
        <f>K117+K124</f>
        <v>0</v>
      </c>
    </row>
    <row r="117" spans="1:11" x14ac:dyDescent="0.2">
      <c r="A117" s="19" t="s">
        <v>58</v>
      </c>
      <c r="B117" s="20" t="s">
        <v>8</v>
      </c>
      <c r="C117" s="21" t="s">
        <v>57</v>
      </c>
      <c r="D117" s="21" t="s">
        <v>9</v>
      </c>
      <c r="E117" s="21" t="s">
        <v>0</v>
      </c>
      <c r="F117" s="21" t="s">
        <v>0</v>
      </c>
      <c r="G117" s="22">
        <f t="shared" ref="G117:K119" si="51">G118</f>
        <v>0</v>
      </c>
      <c r="H117" s="22">
        <f t="shared" si="51"/>
        <v>11790416.52</v>
      </c>
      <c r="I117" s="22">
        <f t="shared" si="51"/>
        <v>11790416.52</v>
      </c>
      <c r="J117" s="22">
        <f t="shared" si="51"/>
        <v>0</v>
      </c>
      <c r="K117" s="22">
        <f t="shared" si="51"/>
        <v>0</v>
      </c>
    </row>
    <row r="118" spans="1:11" x14ac:dyDescent="0.2">
      <c r="A118" s="36" t="s">
        <v>271</v>
      </c>
      <c r="B118" s="20" t="s">
        <v>8</v>
      </c>
      <c r="C118" s="21" t="s">
        <v>57</v>
      </c>
      <c r="D118" s="21" t="s">
        <v>9</v>
      </c>
      <c r="E118" s="21" t="s">
        <v>146</v>
      </c>
      <c r="F118" s="21" t="s">
        <v>0</v>
      </c>
      <c r="G118" s="22">
        <f t="shared" si="51"/>
        <v>0</v>
      </c>
      <c r="H118" s="22">
        <f t="shared" si="51"/>
        <v>11790416.52</v>
      </c>
      <c r="I118" s="22">
        <f t="shared" si="51"/>
        <v>11790416.52</v>
      </c>
      <c r="J118" s="22">
        <f t="shared" si="51"/>
        <v>0</v>
      </c>
      <c r="K118" s="22">
        <f t="shared" si="51"/>
        <v>0</v>
      </c>
    </row>
    <row r="119" spans="1:11" x14ac:dyDescent="0.2">
      <c r="A119" s="19" t="s">
        <v>128</v>
      </c>
      <c r="B119" s="20" t="s">
        <v>8</v>
      </c>
      <c r="C119" s="21" t="s">
        <v>57</v>
      </c>
      <c r="D119" s="21" t="s">
        <v>9</v>
      </c>
      <c r="E119" s="21" t="s">
        <v>147</v>
      </c>
      <c r="F119" s="21" t="s">
        <v>0</v>
      </c>
      <c r="G119" s="22">
        <f>G120</f>
        <v>0</v>
      </c>
      <c r="H119" s="22">
        <f t="shared" si="51"/>
        <v>11790416.52</v>
      </c>
      <c r="I119" s="22">
        <f t="shared" si="51"/>
        <v>11790416.52</v>
      </c>
      <c r="J119" s="22">
        <f>J120</f>
        <v>0</v>
      </c>
      <c r="K119" s="22">
        <f>K120</f>
        <v>0</v>
      </c>
    </row>
    <row r="120" spans="1:11" ht="12.75" customHeight="1" x14ac:dyDescent="0.2">
      <c r="A120" s="24" t="s">
        <v>99</v>
      </c>
      <c r="B120" s="25" t="s">
        <v>8</v>
      </c>
      <c r="C120" s="26" t="s">
        <v>57</v>
      </c>
      <c r="D120" s="26" t="s">
        <v>9</v>
      </c>
      <c r="E120" s="26" t="s">
        <v>153</v>
      </c>
      <c r="F120" s="26" t="s">
        <v>0</v>
      </c>
      <c r="G120" s="27">
        <f>G121+G122+G123</f>
        <v>0</v>
      </c>
      <c r="H120" s="27">
        <f t="shared" ref="H120:I120" si="52">H121+H122+H123</f>
        <v>11790416.52</v>
      </c>
      <c r="I120" s="27">
        <f t="shared" si="52"/>
        <v>11790416.52</v>
      </c>
      <c r="J120" s="27">
        <f>J121+J122+J123</f>
        <v>0</v>
      </c>
      <c r="K120" s="27">
        <f>K121+K122+K123</f>
        <v>0</v>
      </c>
    </row>
    <row r="121" spans="1:11" ht="26.25" hidden="1" customHeight="1" outlineLevel="1" x14ac:dyDescent="0.2">
      <c r="A121" s="29" t="s">
        <v>207</v>
      </c>
      <c r="B121" s="8" t="s">
        <v>8</v>
      </c>
      <c r="C121" s="7" t="s">
        <v>57</v>
      </c>
      <c r="D121" s="7" t="s">
        <v>9</v>
      </c>
      <c r="E121" s="7" t="s">
        <v>153</v>
      </c>
      <c r="F121" s="7" t="s">
        <v>17</v>
      </c>
      <c r="G121" s="9">
        <v>0</v>
      </c>
      <c r="H121" s="9">
        <v>0</v>
      </c>
      <c r="I121" s="9">
        <f>G121+H121</f>
        <v>0</v>
      </c>
      <c r="J121" s="9">
        <v>0</v>
      </c>
      <c r="K121" s="9">
        <v>0</v>
      </c>
    </row>
    <row r="122" spans="1:11" ht="27.75" customHeight="1" collapsed="1" x14ac:dyDescent="0.2">
      <c r="A122" s="29" t="s">
        <v>212</v>
      </c>
      <c r="B122" s="8" t="s">
        <v>8</v>
      </c>
      <c r="C122" s="7" t="s">
        <v>57</v>
      </c>
      <c r="D122" s="7" t="s">
        <v>9</v>
      </c>
      <c r="E122" s="7" t="s">
        <v>153</v>
      </c>
      <c r="F122" s="7" t="s">
        <v>25</v>
      </c>
      <c r="G122" s="9">
        <v>0</v>
      </c>
      <c r="H122" s="9">
        <f>1692783+10097633.52</f>
        <v>11790416.52</v>
      </c>
      <c r="I122" s="9">
        <f t="shared" ref="I122:I123" si="53">G122+H122</f>
        <v>11790416.52</v>
      </c>
      <c r="J122" s="9">
        <v>0</v>
      </c>
      <c r="K122" s="9">
        <v>0</v>
      </c>
    </row>
    <row r="123" spans="1:11" ht="20.25" hidden="1" customHeight="1" outlineLevel="1" x14ac:dyDescent="0.2">
      <c r="A123" s="29" t="s">
        <v>26</v>
      </c>
      <c r="B123" s="8" t="s">
        <v>8</v>
      </c>
      <c r="C123" s="7" t="s">
        <v>57</v>
      </c>
      <c r="D123" s="7" t="s">
        <v>9</v>
      </c>
      <c r="E123" s="7" t="s">
        <v>153</v>
      </c>
      <c r="F123" s="7" t="s">
        <v>27</v>
      </c>
      <c r="G123" s="9">
        <v>0</v>
      </c>
      <c r="H123" s="9"/>
      <c r="I123" s="9">
        <f t="shared" si="53"/>
        <v>0</v>
      </c>
      <c r="J123" s="9">
        <v>0</v>
      </c>
      <c r="K123" s="9">
        <v>0</v>
      </c>
    </row>
    <row r="124" spans="1:11" ht="15.75" customHeight="1" collapsed="1" x14ac:dyDescent="0.2">
      <c r="A124" s="36" t="s">
        <v>79</v>
      </c>
      <c r="B124" s="20" t="s">
        <v>8</v>
      </c>
      <c r="C124" s="21" t="s">
        <v>57</v>
      </c>
      <c r="D124" s="21" t="s">
        <v>11</v>
      </c>
      <c r="E124" s="21" t="s">
        <v>0</v>
      </c>
      <c r="F124" s="21" t="s">
        <v>0</v>
      </c>
      <c r="G124" s="22">
        <f t="shared" ref="G124:K130" si="54">G125</f>
        <v>0</v>
      </c>
      <c r="H124" s="22">
        <f>H125</f>
        <v>2550000</v>
      </c>
      <c r="I124" s="22">
        <f t="shared" si="54"/>
        <v>2550000</v>
      </c>
      <c r="J124" s="22">
        <f t="shared" si="54"/>
        <v>0</v>
      </c>
      <c r="K124" s="22">
        <f t="shared" si="54"/>
        <v>0</v>
      </c>
    </row>
    <row r="125" spans="1:11" x14ac:dyDescent="0.2">
      <c r="A125" s="36" t="s">
        <v>272</v>
      </c>
      <c r="B125" s="20" t="s">
        <v>8</v>
      </c>
      <c r="C125" s="21" t="s">
        <v>57</v>
      </c>
      <c r="D125" s="21" t="s">
        <v>11</v>
      </c>
      <c r="E125" s="21" t="s">
        <v>185</v>
      </c>
      <c r="F125" s="21" t="s">
        <v>0</v>
      </c>
      <c r="G125" s="22">
        <f t="shared" si="54"/>
        <v>0</v>
      </c>
      <c r="H125" s="22">
        <f>H126</f>
        <v>2550000</v>
      </c>
      <c r="I125" s="22">
        <f t="shared" si="54"/>
        <v>2550000</v>
      </c>
      <c r="J125" s="22">
        <f t="shared" si="54"/>
        <v>0</v>
      </c>
      <c r="K125" s="22">
        <f t="shared" si="54"/>
        <v>0</v>
      </c>
    </row>
    <row r="126" spans="1:11" x14ac:dyDescent="0.2">
      <c r="A126" s="19" t="s">
        <v>128</v>
      </c>
      <c r="B126" s="20" t="s">
        <v>8</v>
      </c>
      <c r="C126" s="21" t="s">
        <v>57</v>
      </c>
      <c r="D126" s="21" t="s">
        <v>11</v>
      </c>
      <c r="E126" s="21" t="s">
        <v>186</v>
      </c>
      <c r="F126" s="21" t="s">
        <v>0</v>
      </c>
      <c r="G126" s="22">
        <f>G130+G127</f>
        <v>0</v>
      </c>
      <c r="H126" s="22">
        <f>H130+H127</f>
        <v>2550000</v>
      </c>
      <c r="I126" s="22">
        <f t="shared" ref="I126:K126" si="55">I130+I127</f>
        <v>2550000</v>
      </c>
      <c r="J126" s="22">
        <f t="shared" si="55"/>
        <v>0</v>
      </c>
      <c r="K126" s="22">
        <f t="shared" si="55"/>
        <v>0</v>
      </c>
    </row>
    <row r="127" spans="1:11" ht="13.5" x14ac:dyDescent="0.2">
      <c r="A127" s="49" t="s">
        <v>84</v>
      </c>
      <c r="B127" s="25" t="s">
        <v>8</v>
      </c>
      <c r="C127" s="26" t="s">
        <v>57</v>
      </c>
      <c r="D127" s="26" t="s">
        <v>11</v>
      </c>
      <c r="E127" s="26" t="s">
        <v>200</v>
      </c>
      <c r="F127" s="26" t="s">
        <v>0</v>
      </c>
      <c r="G127" s="27">
        <f>G128+G129</f>
        <v>0</v>
      </c>
      <c r="H127" s="27">
        <f t="shared" ref="H127:K127" si="56">H128+H129</f>
        <v>2550000</v>
      </c>
      <c r="I127" s="27">
        <f t="shared" si="56"/>
        <v>2550000</v>
      </c>
      <c r="J127" s="27">
        <f t="shared" si="56"/>
        <v>0</v>
      </c>
      <c r="K127" s="27">
        <f t="shared" si="56"/>
        <v>0</v>
      </c>
    </row>
    <row r="128" spans="1:11" ht="36.75" customHeight="1" x14ac:dyDescent="0.2">
      <c r="A128" s="29" t="s">
        <v>207</v>
      </c>
      <c r="B128" s="8" t="s">
        <v>8</v>
      </c>
      <c r="C128" s="7" t="s">
        <v>57</v>
      </c>
      <c r="D128" s="7" t="s">
        <v>11</v>
      </c>
      <c r="E128" s="7" t="s">
        <v>200</v>
      </c>
      <c r="F128" s="7" t="s">
        <v>17</v>
      </c>
      <c r="G128" s="9">
        <v>0</v>
      </c>
      <c r="H128" s="9">
        <v>2550000</v>
      </c>
      <c r="I128" s="9">
        <f>G128+H128</f>
        <v>2550000</v>
      </c>
      <c r="J128" s="9">
        <v>0</v>
      </c>
      <c r="K128" s="9">
        <v>0</v>
      </c>
    </row>
    <row r="129" spans="1:11" ht="25.5" hidden="1" x14ac:dyDescent="0.2">
      <c r="A129" s="29" t="s">
        <v>212</v>
      </c>
      <c r="B129" s="8" t="s">
        <v>8</v>
      </c>
      <c r="C129" s="7" t="s">
        <v>57</v>
      </c>
      <c r="D129" s="7" t="s">
        <v>11</v>
      </c>
      <c r="E129" s="7" t="s">
        <v>200</v>
      </c>
      <c r="F129" s="7">
        <v>400</v>
      </c>
      <c r="G129" s="9">
        <v>0</v>
      </c>
      <c r="H129" s="9">
        <v>0</v>
      </c>
      <c r="I129" s="9">
        <f>G129+H129</f>
        <v>0</v>
      </c>
      <c r="J129" s="9">
        <v>0</v>
      </c>
      <c r="K129" s="9">
        <v>0</v>
      </c>
    </row>
    <row r="130" spans="1:11" ht="15" hidden="1" customHeight="1" outlineLevel="1" x14ac:dyDescent="0.2">
      <c r="A130" s="49" t="s">
        <v>101</v>
      </c>
      <c r="B130" s="25" t="s">
        <v>8</v>
      </c>
      <c r="C130" s="26" t="s">
        <v>57</v>
      </c>
      <c r="D130" s="26" t="s">
        <v>11</v>
      </c>
      <c r="E130" s="26" t="s">
        <v>205</v>
      </c>
      <c r="F130" s="26" t="s">
        <v>0</v>
      </c>
      <c r="G130" s="27">
        <f t="shared" si="54"/>
        <v>0</v>
      </c>
      <c r="H130" s="27">
        <f t="shared" si="54"/>
        <v>0</v>
      </c>
      <c r="I130" s="27">
        <f t="shared" si="54"/>
        <v>0</v>
      </c>
      <c r="J130" s="28">
        <f t="shared" si="54"/>
        <v>0</v>
      </c>
      <c r="K130" s="28">
        <f t="shared" si="54"/>
        <v>0</v>
      </c>
    </row>
    <row r="131" spans="1:11" ht="27" hidden="1" customHeight="1" outlineLevel="1" x14ac:dyDescent="0.2">
      <c r="A131" s="50" t="s">
        <v>102</v>
      </c>
      <c r="B131" s="7" t="s">
        <v>8</v>
      </c>
      <c r="C131" s="7" t="s">
        <v>57</v>
      </c>
      <c r="D131" s="7" t="s">
        <v>11</v>
      </c>
      <c r="E131" s="7" t="s">
        <v>205</v>
      </c>
      <c r="F131" s="7">
        <v>600</v>
      </c>
      <c r="G131" s="9">
        <v>0</v>
      </c>
      <c r="H131" s="9">
        <v>0</v>
      </c>
      <c r="I131" s="9">
        <f>G131+H131</f>
        <v>0</v>
      </c>
      <c r="J131" s="9">
        <v>0</v>
      </c>
      <c r="K131" s="9">
        <v>0</v>
      </c>
    </row>
    <row r="132" spans="1:11" ht="14.45" customHeight="1" collapsed="1" x14ac:dyDescent="0.2">
      <c r="A132" s="19" t="s">
        <v>93</v>
      </c>
      <c r="B132" s="20" t="s">
        <v>8</v>
      </c>
      <c r="C132" s="21" t="s">
        <v>86</v>
      </c>
      <c r="D132" s="21" t="s">
        <v>210</v>
      </c>
      <c r="E132" s="21" t="s">
        <v>0</v>
      </c>
      <c r="F132" s="21" t="s">
        <v>0</v>
      </c>
      <c r="G132" s="15">
        <f t="shared" ref="G132:K135" si="57">G133</f>
        <v>4694345.51</v>
      </c>
      <c r="H132" s="15">
        <f t="shared" si="57"/>
        <v>0</v>
      </c>
      <c r="I132" s="15">
        <f t="shared" si="57"/>
        <v>4694345.51</v>
      </c>
      <c r="J132" s="52">
        <f t="shared" si="57"/>
        <v>4677152.2300000004</v>
      </c>
      <c r="K132" s="52">
        <f t="shared" si="57"/>
        <v>4776278.3499999996</v>
      </c>
    </row>
    <row r="133" spans="1:11" x14ac:dyDescent="0.2">
      <c r="A133" s="19" t="s">
        <v>255</v>
      </c>
      <c r="B133" s="20" t="s">
        <v>8</v>
      </c>
      <c r="C133" s="21" t="s">
        <v>86</v>
      </c>
      <c r="D133" s="21" t="s">
        <v>86</v>
      </c>
      <c r="E133" s="21" t="s">
        <v>0</v>
      </c>
      <c r="F133" s="21" t="s">
        <v>0</v>
      </c>
      <c r="G133" s="15">
        <f t="shared" si="57"/>
        <v>4694345.51</v>
      </c>
      <c r="H133" s="15">
        <f t="shared" si="57"/>
        <v>0</v>
      </c>
      <c r="I133" s="15">
        <f t="shared" si="57"/>
        <v>4694345.51</v>
      </c>
      <c r="J133" s="52">
        <f t="shared" si="57"/>
        <v>4677152.2300000004</v>
      </c>
      <c r="K133" s="52">
        <f t="shared" si="57"/>
        <v>4776278.3499999996</v>
      </c>
    </row>
    <row r="134" spans="1:11" ht="25.5" x14ac:dyDescent="0.2">
      <c r="A134" s="36" t="s">
        <v>154</v>
      </c>
      <c r="B134" s="20" t="s">
        <v>8</v>
      </c>
      <c r="C134" s="21" t="s">
        <v>86</v>
      </c>
      <c r="D134" s="21" t="s">
        <v>86</v>
      </c>
      <c r="E134" s="21" t="s">
        <v>155</v>
      </c>
      <c r="F134" s="21" t="s">
        <v>0</v>
      </c>
      <c r="G134" s="15">
        <f>G135</f>
        <v>4694345.51</v>
      </c>
      <c r="H134" s="15">
        <f t="shared" si="57"/>
        <v>0</v>
      </c>
      <c r="I134" s="15">
        <f t="shared" si="57"/>
        <v>4694345.51</v>
      </c>
      <c r="J134" s="15">
        <f t="shared" si="57"/>
        <v>4677152.2300000004</v>
      </c>
      <c r="K134" s="15">
        <f t="shared" si="57"/>
        <v>4776278.3499999996</v>
      </c>
    </row>
    <row r="135" spans="1:11" x14ac:dyDescent="0.2">
      <c r="A135" s="36" t="s">
        <v>156</v>
      </c>
      <c r="B135" s="20" t="s">
        <v>8</v>
      </c>
      <c r="C135" s="21" t="s">
        <v>86</v>
      </c>
      <c r="D135" s="21" t="s">
        <v>86</v>
      </c>
      <c r="E135" s="21" t="s">
        <v>157</v>
      </c>
      <c r="F135" s="21"/>
      <c r="G135" s="15">
        <f>G136</f>
        <v>4694345.51</v>
      </c>
      <c r="H135" s="15">
        <f t="shared" si="57"/>
        <v>0</v>
      </c>
      <c r="I135" s="15">
        <f t="shared" si="57"/>
        <v>4694345.51</v>
      </c>
      <c r="J135" s="15">
        <f t="shared" si="57"/>
        <v>4677152.2300000004</v>
      </c>
      <c r="K135" s="15">
        <f t="shared" si="57"/>
        <v>4776278.3499999996</v>
      </c>
    </row>
    <row r="136" spans="1:11" ht="27" x14ac:dyDescent="0.2">
      <c r="A136" s="49" t="s">
        <v>63</v>
      </c>
      <c r="B136" s="25" t="s">
        <v>8</v>
      </c>
      <c r="C136" s="26" t="s">
        <v>86</v>
      </c>
      <c r="D136" s="26" t="s">
        <v>86</v>
      </c>
      <c r="E136" s="26" t="s">
        <v>158</v>
      </c>
      <c r="F136" s="26" t="s">
        <v>0</v>
      </c>
      <c r="G136" s="53">
        <f t="shared" ref="G136:K136" si="58">G137</f>
        <v>4694345.51</v>
      </c>
      <c r="H136" s="53">
        <f t="shared" si="58"/>
        <v>0</v>
      </c>
      <c r="I136" s="53">
        <f t="shared" si="58"/>
        <v>4694345.51</v>
      </c>
      <c r="J136" s="53">
        <f t="shared" si="58"/>
        <v>4677152.2300000004</v>
      </c>
      <c r="K136" s="53">
        <f t="shared" si="58"/>
        <v>4776278.3499999996</v>
      </c>
    </row>
    <row r="137" spans="1:11" ht="25.5" x14ac:dyDescent="0.2">
      <c r="A137" s="50" t="s">
        <v>102</v>
      </c>
      <c r="B137" s="7" t="s">
        <v>8</v>
      </c>
      <c r="C137" s="7" t="s">
        <v>86</v>
      </c>
      <c r="D137" s="7" t="s">
        <v>86</v>
      </c>
      <c r="E137" s="7" t="s">
        <v>158</v>
      </c>
      <c r="F137" s="7">
        <v>600</v>
      </c>
      <c r="G137" s="9">
        <v>4694345.51</v>
      </c>
      <c r="H137" s="9">
        <v>0</v>
      </c>
      <c r="I137" s="9">
        <f>G137+H137</f>
        <v>4694345.51</v>
      </c>
      <c r="J137" s="9">
        <v>4677152.2300000004</v>
      </c>
      <c r="K137" s="9">
        <v>4776278.3499999996</v>
      </c>
    </row>
    <row r="138" spans="1:11" ht="15" customHeight="1" x14ac:dyDescent="0.2">
      <c r="A138" s="36" t="s">
        <v>94</v>
      </c>
      <c r="B138" s="20" t="s">
        <v>8</v>
      </c>
      <c r="C138" s="21" t="s">
        <v>51</v>
      </c>
      <c r="D138" s="21" t="s">
        <v>210</v>
      </c>
      <c r="E138" s="21" t="s">
        <v>0</v>
      </c>
      <c r="F138" s="21" t="s">
        <v>0</v>
      </c>
      <c r="G138" s="15">
        <f t="shared" ref="G138:K141" si="59">G139</f>
        <v>23415560.649999999</v>
      </c>
      <c r="H138" s="15">
        <f t="shared" si="59"/>
        <v>0</v>
      </c>
      <c r="I138" s="15">
        <f t="shared" si="59"/>
        <v>23415560.649999999</v>
      </c>
      <c r="J138" s="15">
        <f t="shared" si="59"/>
        <v>25163348.710000001</v>
      </c>
      <c r="K138" s="15">
        <f t="shared" si="59"/>
        <v>27065002.100000001</v>
      </c>
    </row>
    <row r="139" spans="1:11" x14ac:dyDescent="0.2">
      <c r="A139" s="19" t="s">
        <v>87</v>
      </c>
      <c r="B139" s="20" t="s">
        <v>8</v>
      </c>
      <c r="C139" s="21" t="s">
        <v>51</v>
      </c>
      <c r="D139" s="21" t="s">
        <v>23</v>
      </c>
      <c r="E139" s="21" t="s">
        <v>0</v>
      </c>
      <c r="F139" s="21" t="s">
        <v>0</v>
      </c>
      <c r="G139" s="15">
        <f t="shared" si="59"/>
        <v>23415560.649999999</v>
      </c>
      <c r="H139" s="15">
        <f t="shared" si="59"/>
        <v>0</v>
      </c>
      <c r="I139" s="15">
        <f t="shared" si="59"/>
        <v>23415560.649999999</v>
      </c>
      <c r="J139" s="15">
        <f t="shared" si="59"/>
        <v>25163348.710000001</v>
      </c>
      <c r="K139" s="15">
        <f t="shared" si="59"/>
        <v>27065002.100000001</v>
      </c>
    </row>
    <row r="140" spans="1:11" x14ac:dyDescent="0.2">
      <c r="A140" s="36" t="s">
        <v>159</v>
      </c>
      <c r="B140" s="20" t="s">
        <v>8</v>
      </c>
      <c r="C140" s="21" t="s">
        <v>51</v>
      </c>
      <c r="D140" s="21" t="s">
        <v>23</v>
      </c>
      <c r="E140" s="21" t="s">
        <v>160</v>
      </c>
      <c r="F140" s="21" t="s">
        <v>0</v>
      </c>
      <c r="G140" s="15">
        <f>G141</f>
        <v>23415560.649999999</v>
      </c>
      <c r="H140" s="15">
        <f t="shared" si="59"/>
        <v>0</v>
      </c>
      <c r="I140" s="15">
        <f t="shared" si="59"/>
        <v>23415560.649999999</v>
      </c>
      <c r="J140" s="15">
        <f t="shared" si="59"/>
        <v>25163348.710000001</v>
      </c>
      <c r="K140" s="15">
        <f t="shared" si="59"/>
        <v>27065002.100000001</v>
      </c>
    </row>
    <row r="141" spans="1:11" x14ac:dyDescent="0.2">
      <c r="A141" s="36" t="s">
        <v>156</v>
      </c>
      <c r="B141" s="20" t="s">
        <v>8</v>
      </c>
      <c r="C141" s="21" t="s">
        <v>51</v>
      </c>
      <c r="D141" s="21" t="s">
        <v>23</v>
      </c>
      <c r="E141" s="21" t="s">
        <v>161</v>
      </c>
      <c r="F141" s="21"/>
      <c r="G141" s="15">
        <f>G142</f>
        <v>23415560.649999999</v>
      </c>
      <c r="H141" s="15">
        <f t="shared" si="59"/>
        <v>0</v>
      </c>
      <c r="I141" s="15">
        <f t="shared" si="59"/>
        <v>23415560.649999999</v>
      </c>
      <c r="J141" s="15">
        <f t="shared" si="59"/>
        <v>25163348.710000001</v>
      </c>
      <c r="K141" s="15">
        <f t="shared" si="59"/>
        <v>27065002.100000001</v>
      </c>
    </row>
    <row r="142" spans="1:11" ht="27" x14ac:dyDescent="0.2">
      <c r="A142" s="49" t="s">
        <v>63</v>
      </c>
      <c r="B142" s="25" t="s">
        <v>8</v>
      </c>
      <c r="C142" s="26" t="s">
        <v>51</v>
      </c>
      <c r="D142" s="26" t="s">
        <v>23</v>
      </c>
      <c r="E142" s="26" t="s">
        <v>162</v>
      </c>
      <c r="F142" s="26" t="s">
        <v>0</v>
      </c>
      <c r="G142" s="53">
        <f t="shared" ref="G142:K142" si="60">G143</f>
        <v>23415560.649999999</v>
      </c>
      <c r="H142" s="53">
        <f t="shared" si="60"/>
        <v>0</v>
      </c>
      <c r="I142" s="53">
        <f t="shared" si="60"/>
        <v>23415560.649999999</v>
      </c>
      <c r="J142" s="53">
        <f t="shared" si="60"/>
        <v>25163348.710000001</v>
      </c>
      <c r="K142" s="53">
        <f t="shared" si="60"/>
        <v>27065002.100000001</v>
      </c>
    </row>
    <row r="143" spans="1:11" ht="25.5" x14ac:dyDescent="0.2">
      <c r="A143" s="50" t="s">
        <v>102</v>
      </c>
      <c r="B143" s="7" t="s">
        <v>8</v>
      </c>
      <c r="C143" s="7" t="s">
        <v>51</v>
      </c>
      <c r="D143" s="7" t="s">
        <v>23</v>
      </c>
      <c r="E143" s="7" t="s">
        <v>162</v>
      </c>
      <c r="F143" s="7">
        <v>600</v>
      </c>
      <c r="G143" s="9">
        <v>23415560.649999999</v>
      </c>
      <c r="H143" s="9">
        <v>0</v>
      </c>
      <c r="I143" s="9">
        <f>G143+H143</f>
        <v>23415560.649999999</v>
      </c>
      <c r="J143" s="9">
        <v>25163348.710000001</v>
      </c>
      <c r="K143" s="9">
        <v>27065002.100000001</v>
      </c>
    </row>
    <row r="144" spans="1:11" ht="16.5" customHeight="1" x14ac:dyDescent="0.2">
      <c r="A144" s="19" t="s">
        <v>97</v>
      </c>
      <c r="B144" s="20" t="s">
        <v>8</v>
      </c>
      <c r="C144" s="21" t="s">
        <v>59</v>
      </c>
      <c r="D144" s="21" t="s">
        <v>210</v>
      </c>
      <c r="E144" s="21" t="s">
        <v>0</v>
      </c>
      <c r="F144" s="21" t="s">
        <v>0</v>
      </c>
      <c r="G144" s="22">
        <f>G145+G150+G160</f>
        <v>19307901</v>
      </c>
      <c r="H144" s="22">
        <f t="shared" ref="H144:I144" si="61">H145+H150+H160</f>
        <v>1774592</v>
      </c>
      <c r="I144" s="22">
        <f t="shared" si="61"/>
        <v>21082493</v>
      </c>
      <c r="J144" s="23">
        <f>J145+J150+J160</f>
        <v>15579326.76</v>
      </c>
      <c r="K144" s="23">
        <f>K145+K150+K160</f>
        <v>14579327.629999999</v>
      </c>
    </row>
    <row r="145" spans="1:11" x14ac:dyDescent="0.2">
      <c r="A145" s="19" t="s">
        <v>60</v>
      </c>
      <c r="B145" s="20" t="s">
        <v>8</v>
      </c>
      <c r="C145" s="21" t="s">
        <v>59</v>
      </c>
      <c r="D145" s="21" t="s">
        <v>9</v>
      </c>
      <c r="E145" s="21" t="s">
        <v>0</v>
      </c>
      <c r="F145" s="21" t="s">
        <v>0</v>
      </c>
      <c r="G145" s="22">
        <f>G146</f>
        <v>5550000</v>
      </c>
      <c r="H145" s="22">
        <f t="shared" ref="H145:K148" si="62">H146</f>
        <v>0</v>
      </c>
      <c r="I145" s="22">
        <f t="shared" si="62"/>
        <v>5550000</v>
      </c>
      <c r="J145" s="23">
        <f t="shared" si="62"/>
        <v>5550000</v>
      </c>
      <c r="K145" s="23">
        <f t="shared" si="62"/>
        <v>5550000</v>
      </c>
    </row>
    <row r="146" spans="1:11" x14ac:dyDescent="0.2">
      <c r="A146" s="36" t="s">
        <v>273</v>
      </c>
      <c r="B146" s="20" t="s">
        <v>8</v>
      </c>
      <c r="C146" s="21" t="s">
        <v>59</v>
      </c>
      <c r="D146" s="21" t="s">
        <v>9</v>
      </c>
      <c r="E146" s="21" t="s">
        <v>163</v>
      </c>
      <c r="F146" s="21" t="s">
        <v>0</v>
      </c>
      <c r="G146" s="22">
        <f>G147</f>
        <v>5550000</v>
      </c>
      <c r="H146" s="22">
        <f t="shared" si="62"/>
        <v>0</v>
      </c>
      <c r="I146" s="22">
        <f t="shared" si="62"/>
        <v>5550000</v>
      </c>
      <c r="J146" s="23">
        <f t="shared" si="62"/>
        <v>5550000</v>
      </c>
      <c r="K146" s="23">
        <f t="shared" si="62"/>
        <v>5550000</v>
      </c>
    </row>
    <row r="147" spans="1:11" x14ac:dyDescent="0.2">
      <c r="A147" s="19" t="s">
        <v>156</v>
      </c>
      <c r="B147" s="20" t="s">
        <v>8</v>
      </c>
      <c r="C147" s="21" t="s">
        <v>59</v>
      </c>
      <c r="D147" s="21" t="s">
        <v>9</v>
      </c>
      <c r="E147" s="21" t="s">
        <v>165</v>
      </c>
      <c r="F147" s="21" t="s">
        <v>0</v>
      </c>
      <c r="G147" s="22">
        <f>G148</f>
        <v>5550000</v>
      </c>
      <c r="H147" s="22">
        <f t="shared" si="62"/>
        <v>0</v>
      </c>
      <c r="I147" s="22">
        <f t="shared" si="62"/>
        <v>5550000</v>
      </c>
      <c r="J147" s="23">
        <f t="shared" si="62"/>
        <v>5550000</v>
      </c>
      <c r="K147" s="23">
        <f t="shared" si="62"/>
        <v>5550000</v>
      </c>
    </row>
    <row r="148" spans="1:11" ht="40.5" x14ac:dyDescent="0.2">
      <c r="A148" s="24" t="s">
        <v>61</v>
      </c>
      <c r="B148" s="25" t="s">
        <v>8</v>
      </c>
      <c r="C148" s="26" t="s">
        <v>59</v>
      </c>
      <c r="D148" s="26" t="s">
        <v>9</v>
      </c>
      <c r="E148" s="26" t="s">
        <v>166</v>
      </c>
      <c r="F148" s="26"/>
      <c r="G148" s="27">
        <f>G149</f>
        <v>5550000</v>
      </c>
      <c r="H148" s="27">
        <f t="shared" si="62"/>
        <v>0</v>
      </c>
      <c r="I148" s="27">
        <f t="shared" si="62"/>
        <v>5550000</v>
      </c>
      <c r="J148" s="28">
        <f t="shared" si="62"/>
        <v>5550000</v>
      </c>
      <c r="K148" s="28">
        <f t="shared" si="62"/>
        <v>5550000</v>
      </c>
    </row>
    <row r="149" spans="1:11" x14ac:dyDescent="0.2">
      <c r="A149" s="29" t="s">
        <v>41</v>
      </c>
      <c r="B149" s="8" t="s">
        <v>8</v>
      </c>
      <c r="C149" s="7" t="s">
        <v>59</v>
      </c>
      <c r="D149" s="7" t="s">
        <v>9</v>
      </c>
      <c r="E149" s="7" t="s">
        <v>166</v>
      </c>
      <c r="F149" s="7">
        <v>300</v>
      </c>
      <c r="G149" s="9">
        <v>5550000</v>
      </c>
      <c r="H149" s="9">
        <v>0</v>
      </c>
      <c r="I149" s="9">
        <f>G149+H149</f>
        <v>5550000</v>
      </c>
      <c r="J149" s="9">
        <v>5550000</v>
      </c>
      <c r="K149" s="9">
        <v>5550000</v>
      </c>
    </row>
    <row r="150" spans="1:11" x14ac:dyDescent="0.2">
      <c r="A150" s="19" t="s">
        <v>62</v>
      </c>
      <c r="B150" s="20" t="s">
        <v>8</v>
      </c>
      <c r="C150" s="21" t="s">
        <v>59</v>
      </c>
      <c r="D150" s="21" t="s">
        <v>11</v>
      </c>
      <c r="E150" s="21" t="s">
        <v>0</v>
      </c>
      <c r="F150" s="21" t="s">
        <v>0</v>
      </c>
      <c r="G150" s="22">
        <f>G151</f>
        <v>741300</v>
      </c>
      <c r="H150" s="22">
        <f t="shared" ref="H150:K151" si="63">H151</f>
        <v>0</v>
      </c>
      <c r="I150" s="22">
        <f t="shared" si="63"/>
        <v>741300</v>
      </c>
      <c r="J150" s="22">
        <f t="shared" si="63"/>
        <v>741300</v>
      </c>
      <c r="K150" s="22">
        <f t="shared" si="63"/>
        <v>741300</v>
      </c>
    </row>
    <row r="151" spans="1:11" x14ac:dyDescent="0.2">
      <c r="A151" s="36" t="s">
        <v>270</v>
      </c>
      <c r="B151" s="20" t="s">
        <v>8</v>
      </c>
      <c r="C151" s="21" t="s">
        <v>59</v>
      </c>
      <c r="D151" s="21" t="s">
        <v>11</v>
      </c>
      <c r="E151" s="21" t="s">
        <v>146</v>
      </c>
      <c r="F151" s="21" t="s">
        <v>0</v>
      </c>
      <c r="G151" s="22">
        <f>G152</f>
        <v>741300</v>
      </c>
      <c r="H151" s="22">
        <f t="shared" si="63"/>
        <v>0</v>
      </c>
      <c r="I151" s="22">
        <f t="shared" si="63"/>
        <v>741300</v>
      </c>
      <c r="J151" s="22">
        <f t="shared" si="63"/>
        <v>741300</v>
      </c>
      <c r="K151" s="22">
        <f t="shared" si="63"/>
        <v>741300</v>
      </c>
    </row>
    <row r="152" spans="1:11" x14ac:dyDescent="0.2">
      <c r="A152" s="19" t="s">
        <v>128</v>
      </c>
      <c r="B152" s="20" t="s">
        <v>8</v>
      </c>
      <c r="C152" s="21" t="s">
        <v>59</v>
      </c>
      <c r="D152" s="21" t="s">
        <v>11</v>
      </c>
      <c r="E152" s="21" t="s">
        <v>147</v>
      </c>
      <c r="F152" s="21" t="s">
        <v>0</v>
      </c>
      <c r="G152" s="22">
        <f>G155+G158+G153</f>
        <v>741300</v>
      </c>
      <c r="H152" s="22">
        <f t="shared" ref="H152:K152" si="64">H155+H158+H153</f>
        <v>0</v>
      </c>
      <c r="I152" s="22">
        <f t="shared" si="64"/>
        <v>741300</v>
      </c>
      <c r="J152" s="22">
        <f t="shared" si="64"/>
        <v>741300</v>
      </c>
      <c r="K152" s="22">
        <f t="shared" si="64"/>
        <v>741300</v>
      </c>
    </row>
    <row r="153" spans="1:11" ht="23.25" customHeight="1" x14ac:dyDescent="0.2">
      <c r="A153" s="49" t="s">
        <v>244</v>
      </c>
      <c r="B153" s="26" t="s">
        <v>8</v>
      </c>
      <c r="C153" s="26" t="s">
        <v>59</v>
      </c>
      <c r="D153" s="26" t="s">
        <v>11</v>
      </c>
      <c r="E153" s="26" t="s">
        <v>245</v>
      </c>
      <c r="F153" s="26"/>
      <c r="G153" s="27">
        <f>G154</f>
        <v>241300</v>
      </c>
      <c r="H153" s="27">
        <f t="shared" ref="H153:K153" si="65">H154</f>
        <v>0</v>
      </c>
      <c r="I153" s="27">
        <f t="shared" si="65"/>
        <v>241300</v>
      </c>
      <c r="J153" s="27">
        <f t="shared" si="65"/>
        <v>241300</v>
      </c>
      <c r="K153" s="27">
        <f t="shared" si="65"/>
        <v>241300</v>
      </c>
    </row>
    <row r="154" spans="1:11" ht="25.5" x14ac:dyDescent="0.2">
      <c r="A154" s="50" t="s">
        <v>207</v>
      </c>
      <c r="B154" s="7" t="s">
        <v>8</v>
      </c>
      <c r="C154" s="7" t="s">
        <v>59</v>
      </c>
      <c r="D154" s="7" t="s">
        <v>11</v>
      </c>
      <c r="E154" s="7" t="s">
        <v>245</v>
      </c>
      <c r="F154" s="7" t="s">
        <v>17</v>
      </c>
      <c r="G154" s="9">
        <v>241300</v>
      </c>
      <c r="H154" s="9">
        <v>0</v>
      </c>
      <c r="I154" s="9">
        <f>G154+H154</f>
        <v>241300</v>
      </c>
      <c r="J154" s="9">
        <v>241300</v>
      </c>
      <c r="K154" s="9">
        <v>241300</v>
      </c>
    </row>
    <row r="155" spans="1:11" ht="27" x14ac:dyDescent="0.2">
      <c r="A155" s="24" t="s">
        <v>69</v>
      </c>
      <c r="B155" s="25" t="s">
        <v>8</v>
      </c>
      <c r="C155" s="26" t="s">
        <v>59</v>
      </c>
      <c r="D155" s="26" t="s">
        <v>11</v>
      </c>
      <c r="E155" s="26" t="s">
        <v>169</v>
      </c>
      <c r="F155" s="26" t="s">
        <v>0</v>
      </c>
      <c r="G155" s="27">
        <f>G156+G157</f>
        <v>500000</v>
      </c>
      <c r="H155" s="27">
        <f t="shared" ref="H155:K155" si="66">H156+H157</f>
        <v>0</v>
      </c>
      <c r="I155" s="27">
        <f t="shared" si="66"/>
        <v>500000</v>
      </c>
      <c r="J155" s="27">
        <f t="shared" si="66"/>
        <v>500000</v>
      </c>
      <c r="K155" s="27">
        <f t="shared" si="66"/>
        <v>500000</v>
      </c>
    </row>
    <row r="156" spans="1:11" x14ac:dyDescent="0.2">
      <c r="A156" s="29" t="s">
        <v>41</v>
      </c>
      <c r="B156" s="8" t="s">
        <v>8</v>
      </c>
      <c r="C156" s="7" t="s">
        <v>59</v>
      </c>
      <c r="D156" s="7" t="s">
        <v>11</v>
      </c>
      <c r="E156" s="7" t="s">
        <v>169</v>
      </c>
      <c r="F156" s="7" t="s">
        <v>42</v>
      </c>
      <c r="G156" s="9">
        <v>500000</v>
      </c>
      <c r="H156" s="9">
        <v>0</v>
      </c>
      <c r="I156" s="9">
        <f>G156+H156</f>
        <v>500000</v>
      </c>
      <c r="J156" s="9">
        <v>500000</v>
      </c>
      <c r="K156" s="9">
        <v>500000</v>
      </c>
    </row>
    <row r="157" spans="1:11" ht="25.5" hidden="1" x14ac:dyDescent="0.2">
      <c r="A157" s="29" t="s">
        <v>212</v>
      </c>
      <c r="B157" s="8" t="s">
        <v>8</v>
      </c>
      <c r="C157" s="7" t="s">
        <v>59</v>
      </c>
      <c r="D157" s="7" t="s">
        <v>11</v>
      </c>
      <c r="E157" s="7" t="s">
        <v>169</v>
      </c>
      <c r="F157" s="7" t="s">
        <v>25</v>
      </c>
      <c r="G157" s="9">
        <v>0</v>
      </c>
      <c r="H157" s="9"/>
      <c r="I157" s="9"/>
      <c r="J157" s="9">
        <v>0</v>
      </c>
      <c r="K157" s="9">
        <v>0</v>
      </c>
    </row>
    <row r="158" spans="1:11" ht="27" hidden="1" outlineLevel="1" x14ac:dyDescent="0.2">
      <c r="A158" s="24" t="s">
        <v>103</v>
      </c>
      <c r="B158" s="25" t="s">
        <v>8</v>
      </c>
      <c r="C158" s="26" t="s">
        <v>59</v>
      </c>
      <c r="D158" s="26" t="s">
        <v>11</v>
      </c>
      <c r="E158" s="26" t="s">
        <v>171</v>
      </c>
      <c r="F158" s="26" t="s">
        <v>0</v>
      </c>
      <c r="G158" s="27">
        <f>G159</f>
        <v>0</v>
      </c>
      <c r="H158" s="27"/>
      <c r="I158" s="27"/>
      <c r="J158" s="27">
        <f t="shared" ref="J158:K158" si="67">J159</f>
        <v>0</v>
      </c>
      <c r="K158" s="27">
        <f t="shared" si="67"/>
        <v>0</v>
      </c>
    </row>
    <row r="159" spans="1:11" hidden="1" outlineLevel="1" x14ac:dyDescent="0.2">
      <c r="A159" s="29" t="s">
        <v>47</v>
      </c>
      <c r="B159" s="8" t="s">
        <v>8</v>
      </c>
      <c r="C159" s="7" t="s">
        <v>59</v>
      </c>
      <c r="D159" s="7" t="s">
        <v>11</v>
      </c>
      <c r="E159" s="7" t="s">
        <v>171</v>
      </c>
      <c r="F159" s="7" t="s">
        <v>48</v>
      </c>
      <c r="G159" s="9">
        <v>0</v>
      </c>
      <c r="H159" s="9"/>
      <c r="I159" s="9"/>
      <c r="J159" s="9">
        <v>0</v>
      </c>
      <c r="K159" s="9">
        <v>0</v>
      </c>
    </row>
    <row r="160" spans="1:11" collapsed="1" x14ac:dyDescent="0.2">
      <c r="A160" s="19" t="s">
        <v>89</v>
      </c>
      <c r="B160" s="20" t="s">
        <v>8</v>
      </c>
      <c r="C160" s="21" t="s">
        <v>59</v>
      </c>
      <c r="D160" s="21" t="s">
        <v>74</v>
      </c>
      <c r="E160" s="21" t="s">
        <v>0</v>
      </c>
      <c r="F160" s="21" t="s">
        <v>0</v>
      </c>
      <c r="G160" s="22">
        <f>G161</f>
        <v>13016601</v>
      </c>
      <c r="H160" s="22">
        <f t="shared" ref="H160:K160" si="68">H161</f>
        <v>1774592</v>
      </c>
      <c r="I160" s="22">
        <f t="shared" si="68"/>
        <v>14791193</v>
      </c>
      <c r="J160" s="22">
        <f t="shared" si="68"/>
        <v>9288026.7599999998</v>
      </c>
      <c r="K160" s="22">
        <f t="shared" si="68"/>
        <v>8288027.6299999999</v>
      </c>
    </row>
    <row r="161" spans="1:11" x14ac:dyDescent="0.2">
      <c r="A161" s="36" t="s">
        <v>274</v>
      </c>
      <c r="B161" s="20" t="s">
        <v>8</v>
      </c>
      <c r="C161" s="21" t="s">
        <v>59</v>
      </c>
      <c r="D161" s="21" t="s">
        <v>74</v>
      </c>
      <c r="E161" s="21" t="s">
        <v>172</v>
      </c>
      <c r="F161" s="21" t="s">
        <v>0</v>
      </c>
      <c r="G161" s="22">
        <f>G162+G175</f>
        <v>13016601</v>
      </c>
      <c r="H161" s="22">
        <f t="shared" ref="H161:I161" si="69">H162+H175</f>
        <v>1774592</v>
      </c>
      <c r="I161" s="22">
        <f t="shared" si="69"/>
        <v>14791193</v>
      </c>
      <c r="J161" s="22">
        <f>J162+J175</f>
        <v>9288026.7599999998</v>
      </c>
      <c r="K161" s="22">
        <f>K162+K175</f>
        <v>8288027.6299999999</v>
      </c>
    </row>
    <row r="162" spans="1:11" x14ac:dyDescent="0.2">
      <c r="A162" s="19" t="s">
        <v>128</v>
      </c>
      <c r="B162" s="20" t="s">
        <v>8</v>
      </c>
      <c r="C162" s="21" t="s">
        <v>59</v>
      </c>
      <c r="D162" s="21" t="s">
        <v>74</v>
      </c>
      <c r="E162" s="21" t="s">
        <v>164</v>
      </c>
      <c r="F162" s="21"/>
      <c r="G162" s="22">
        <f>G163+G165+G168+G173+G171</f>
        <v>1398000</v>
      </c>
      <c r="H162" s="22">
        <f t="shared" ref="H162:K162" si="70">H163+H165+H168+H173+H171</f>
        <v>1430000</v>
      </c>
      <c r="I162" s="22">
        <f t="shared" si="70"/>
        <v>2828000</v>
      </c>
      <c r="J162" s="22">
        <f t="shared" si="70"/>
        <v>1427520</v>
      </c>
      <c r="K162" s="22">
        <f t="shared" si="70"/>
        <v>1458220.8</v>
      </c>
    </row>
    <row r="163" spans="1:11" ht="27" hidden="1" outlineLevel="1" x14ac:dyDescent="0.2">
      <c r="A163" s="24" t="s">
        <v>64</v>
      </c>
      <c r="B163" s="25" t="s">
        <v>8</v>
      </c>
      <c r="C163" s="26" t="s">
        <v>59</v>
      </c>
      <c r="D163" s="26" t="s">
        <v>74</v>
      </c>
      <c r="E163" s="26" t="s">
        <v>167</v>
      </c>
      <c r="F163" s="26"/>
      <c r="G163" s="27">
        <f>G164</f>
        <v>0</v>
      </c>
      <c r="H163" s="27">
        <f t="shared" ref="H163:K163" si="71">H164</f>
        <v>0</v>
      </c>
      <c r="I163" s="27">
        <f t="shared" si="71"/>
        <v>0</v>
      </c>
      <c r="J163" s="27">
        <f t="shared" si="71"/>
        <v>0</v>
      </c>
      <c r="K163" s="27">
        <f t="shared" si="71"/>
        <v>0</v>
      </c>
    </row>
    <row r="164" spans="1:11" ht="25.5" hidden="1" outlineLevel="1" x14ac:dyDescent="0.2">
      <c r="A164" s="29" t="s">
        <v>102</v>
      </c>
      <c r="B164" s="8" t="s">
        <v>8</v>
      </c>
      <c r="C164" s="7" t="s">
        <v>59</v>
      </c>
      <c r="D164" s="7" t="s">
        <v>74</v>
      </c>
      <c r="E164" s="7" t="s">
        <v>167</v>
      </c>
      <c r="F164" s="7">
        <v>600</v>
      </c>
      <c r="G164" s="9"/>
      <c r="H164" s="9"/>
      <c r="I164" s="9"/>
      <c r="J164" s="9"/>
      <c r="K164" s="9"/>
    </row>
    <row r="165" spans="1:11" ht="27" collapsed="1" x14ac:dyDescent="0.2">
      <c r="A165" s="24" t="s">
        <v>66</v>
      </c>
      <c r="B165" s="25" t="s">
        <v>8</v>
      </c>
      <c r="C165" s="26" t="s">
        <v>59</v>
      </c>
      <c r="D165" s="26" t="s">
        <v>74</v>
      </c>
      <c r="E165" s="26" t="s">
        <v>168</v>
      </c>
      <c r="F165" s="26" t="s">
        <v>0</v>
      </c>
      <c r="G165" s="27">
        <f>G166+G167</f>
        <v>630000</v>
      </c>
      <c r="H165" s="27">
        <f t="shared" ref="H165:K165" si="72">H166+H167</f>
        <v>1430000</v>
      </c>
      <c r="I165" s="27">
        <f t="shared" si="72"/>
        <v>2060000</v>
      </c>
      <c r="J165" s="27">
        <f t="shared" si="72"/>
        <v>655200</v>
      </c>
      <c r="K165" s="27">
        <f t="shared" si="72"/>
        <v>681408</v>
      </c>
    </row>
    <row r="166" spans="1:11" ht="25.5" x14ac:dyDescent="0.2">
      <c r="A166" s="29" t="s">
        <v>207</v>
      </c>
      <c r="B166" s="8" t="s">
        <v>8</v>
      </c>
      <c r="C166" s="7" t="s">
        <v>59</v>
      </c>
      <c r="D166" s="7" t="s">
        <v>74</v>
      </c>
      <c r="E166" s="7" t="s">
        <v>168</v>
      </c>
      <c r="F166" s="7" t="s">
        <v>17</v>
      </c>
      <c r="G166" s="9">
        <v>150000</v>
      </c>
      <c r="H166" s="9">
        <v>0</v>
      </c>
      <c r="I166" s="9">
        <f>G166+H166</f>
        <v>150000</v>
      </c>
      <c r="J166" s="9">
        <v>156000</v>
      </c>
      <c r="K166" s="9">
        <v>162240</v>
      </c>
    </row>
    <row r="167" spans="1:11" x14ac:dyDescent="0.2">
      <c r="A167" s="29" t="s">
        <v>41</v>
      </c>
      <c r="B167" s="8" t="s">
        <v>8</v>
      </c>
      <c r="C167" s="7" t="s">
        <v>59</v>
      </c>
      <c r="D167" s="7" t="s">
        <v>74</v>
      </c>
      <c r="E167" s="7" t="s">
        <v>168</v>
      </c>
      <c r="F167" s="7">
        <v>300</v>
      </c>
      <c r="G167" s="9">
        <v>480000</v>
      </c>
      <c r="H167" s="9">
        <v>1430000</v>
      </c>
      <c r="I167" s="9">
        <f>G167+H167</f>
        <v>1910000</v>
      </c>
      <c r="J167" s="9">
        <v>499200</v>
      </c>
      <c r="K167" s="9">
        <v>519168</v>
      </c>
    </row>
    <row r="168" spans="1:11" ht="13.5" x14ac:dyDescent="0.2">
      <c r="A168" s="24" t="s">
        <v>67</v>
      </c>
      <c r="B168" s="25" t="s">
        <v>8</v>
      </c>
      <c r="C168" s="26" t="s">
        <v>59</v>
      </c>
      <c r="D168" s="26" t="s">
        <v>74</v>
      </c>
      <c r="E168" s="26" t="s">
        <v>173</v>
      </c>
      <c r="F168" s="26"/>
      <c r="G168" s="27">
        <f>G169+G170</f>
        <v>768000</v>
      </c>
      <c r="H168" s="27">
        <f t="shared" ref="H168:K168" si="73">H169+H170</f>
        <v>0</v>
      </c>
      <c r="I168" s="27">
        <f t="shared" si="73"/>
        <v>768000</v>
      </c>
      <c r="J168" s="27">
        <f t="shared" si="73"/>
        <v>772320</v>
      </c>
      <c r="K168" s="27">
        <f t="shared" si="73"/>
        <v>776812.8</v>
      </c>
    </row>
    <row r="169" spans="1:11" ht="25.5" x14ac:dyDescent="0.2">
      <c r="A169" s="29" t="s">
        <v>207</v>
      </c>
      <c r="B169" s="8" t="s">
        <v>8</v>
      </c>
      <c r="C169" s="7" t="s">
        <v>59</v>
      </c>
      <c r="D169" s="7" t="s">
        <v>74</v>
      </c>
      <c r="E169" s="7" t="s">
        <v>173</v>
      </c>
      <c r="F169" s="7">
        <v>200</v>
      </c>
      <c r="G169" s="9">
        <v>368000</v>
      </c>
      <c r="H169" s="9">
        <v>0</v>
      </c>
      <c r="I169" s="9">
        <f>G169+H169</f>
        <v>368000</v>
      </c>
      <c r="J169" s="9">
        <v>372320</v>
      </c>
      <c r="K169" s="9">
        <v>376812.79999999999</v>
      </c>
    </row>
    <row r="170" spans="1:11" x14ac:dyDescent="0.2">
      <c r="A170" s="29" t="s">
        <v>41</v>
      </c>
      <c r="B170" s="8" t="s">
        <v>8</v>
      </c>
      <c r="C170" s="7" t="s">
        <v>59</v>
      </c>
      <c r="D170" s="7" t="s">
        <v>74</v>
      </c>
      <c r="E170" s="7" t="s">
        <v>173</v>
      </c>
      <c r="F170" s="7">
        <v>300</v>
      </c>
      <c r="G170" s="9">
        <v>400000</v>
      </c>
      <c r="H170" s="9">
        <v>0</v>
      </c>
      <c r="I170" s="9">
        <f>G170+H170</f>
        <v>400000</v>
      </c>
      <c r="J170" s="9">
        <v>400000</v>
      </c>
      <c r="K170" s="9">
        <v>400000</v>
      </c>
    </row>
    <row r="171" spans="1:11" ht="13.5" hidden="1" outlineLevel="2" x14ac:dyDescent="0.2">
      <c r="A171" s="49" t="s">
        <v>266</v>
      </c>
      <c r="B171" s="26" t="s">
        <v>8</v>
      </c>
      <c r="C171" s="26" t="s">
        <v>59</v>
      </c>
      <c r="D171" s="26" t="s">
        <v>74</v>
      </c>
      <c r="E171" s="26" t="s">
        <v>265</v>
      </c>
      <c r="F171" s="26"/>
      <c r="G171" s="27">
        <f>G172</f>
        <v>0</v>
      </c>
      <c r="H171" s="27"/>
      <c r="I171" s="27"/>
      <c r="J171" s="27">
        <f t="shared" ref="J171:K171" si="74">J172</f>
        <v>0</v>
      </c>
      <c r="K171" s="27">
        <f t="shared" si="74"/>
        <v>0</v>
      </c>
    </row>
    <row r="172" spans="1:11" ht="25.5" hidden="1" outlineLevel="2" x14ac:dyDescent="0.2">
      <c r="A172" s="29" t="s">
        <v>207</v>
      </c>
      <c r="B172" s="8" t="s">
        <v>8</v>
      </c>
      <c r="C172" s="7" t="s">
        <v>59</v>
      </c>
      <c r="D172" s="7" t="s">
        <v>74</v>
      </c>
      <c r="E172" s="7" t="s">
        <v>265</v>
      </c>
      <c r="F172" s="7">
        <v>200</v>
      </c>
      <c r="G172" s="9"/>
      <c r="H172" s="9"/>
      <c r="I172" s="9"/>
      <c r="J172" s="9"/>
      <c r="K172" s="9"/>
    </row>
    <row r="173" spans="1:11" ht="13.5" hidden="1" outlineLevel="2" x14ac:dyDescent="0.2">
      <c r="A173" s="49" t="s">
        <v>275</v>
      </c>
      <c r="B173" s="26" t="s">
        <v>8</v>
      </c>
      <c r="C173" s="26" t="s">
        <v>59</v>
      </c>
      <c r="D173" s="26" t="s">
        <v>74</v>
      </c>
      <c r="E173" s="26" t="s">
        <v>237</v>
      </c>
      <c r="F173" s="26"/>
      <c r="G173" s="27">
        <f>G174</f>
        <v>0</v>
      </c>
      <c r="H173" s="27"/>
      <c r="I173" s="27"/>
      <c r="J173" s="27">
        <f t="shared" ref="J173:K173" si="75">J174</f>
        <v>0</v>
      </c>
      <c r="K173" s="27">
        <f t="shared" si="75"/>
        <v>0</v>
      </c>
    </row>
    <row r="174" spans="1:11" ht="25.5" hidden="1" outlineLevel="2" x14ac:dyDescent="0.2">
      <c r="A174" s="29" t="s">
        <v>207</v>
      </c>
      <c r="B174" s="8" t="s">
        <v>8</v>
      </c>
      <c r="C174" s="7" t="s">
        <v>59</v>
      </c>
      <c r="D174" s="7" t="s">
        <v>74</v>
      </c>
      <c r="E174" s="7" t="s">
        <v>237</v>
      </c>
      <c r="F174" s="7">
        <v>200</v>
      </c>
      <c r="G174" s="9">
        <v>0</v>
      </c>
      <c r="H174" s="9"/>
      <c r="I174" s="9"/>
      <c r="J174" s="9">
        <v>0</v>
      </c>
      <c r="K174" s="9">
        <v>0</v>
      </c>
    </row>
    <row r="175" spans="1:11" ht="13.5" collapsed="1" x14ac:dyDescent="0.2">
      <c r="A175" s="19" t="s">
        <v>156</v>
      </c>
      <c r="B175" s="21" t="s">
        <v>8</v>
      </c>
      <c r="C175" s="21" t="s">
        <v>59</v>
      </c>
      <c r="D175" s="21" t="s">
        <v>74</v>
      </c>
      <c r="E175" s="21" t="s">
        <v>165</v>
      </c>
      <c r="F175" s="25"/>
      <c r="G175" s="27">
        <f>G176+G180</f>
        <v>11618601</v>
      </c>
      <c r="H175" s="27">
        <f t="shared" ref="H175:K175" si="76">H176+H180</f>
        <v>344592</v>
      </c>
      <c r="I175" s="27">
        <f t="shared" si="76"/>
        <v>11963193</v>
      </c>
      <c r="J175" s="27">
        <f t="shared" si="76"/>
        <v>7860506.7599999998</v>
      </c>
      <c r="K175" s="27">
        <f t="shared" si="76"/>
        <v>6829806.8300000001</v>
      </c>
    </row>
    <row r="176" spans="1:11" ht="27" customHeight="1" x14ac:dyDescent="0.2">
      <c r="A176" s="24" t="s">
        <v>225</v>
      </c>
      <c r="B176" s="26">
        <v>801</v>
      </c>
      <c r="C176" s="25" t="s">
        <v>59</v>
      </c>
      <c r="D176" s="25" t="s">
        <v>74</v>
      </c>
      <c r="E176" s="26" t="s">
        <v>226</v>
      </c>
      <c r="F176" s="25" t="s">
        <v>0</v>
      </c>
      <c r="G176" s="27">
        <f>G178+G179+G177</f>
        <v>6780601</v>
      </c>
      <c r="H176" s="27">
        <f t="shared" ref="H176:K176" si="77">H178+H179+H177</f>
        <v>338592</v>
      </c>
      <c r="I176" s="27">
        <f t="shared" si="77"/>
        <v>7119193</v>
      </c>
      <c r="J176" s="27">
        <f t="shared" si="77"/>
        <v>2964986.76</v>
      </c>
      <c r="K176" s="27">
        <f t="shared" si="77"/>
        <v>3076466.0300000003</v>
      </c>
    </row>
    <row r="177" spans="1:11" ht="24" customHeight="1" x14ac:dyDescent="0.2">
      <c r="A177" s="29" t="s">
        <v>207</v>
      </c>
      <c r="B177" s="7">
        <v>801</v>
      </c>
      <c r="C177" s="8" t="s">
        <v>59</v>
      </c>
      <c r="D177" s="8" t="s">
        <v>74</v>
      </c>
      <c r="E177" s="7" t="s">
        <v>226</v>
      </c>
      <c r="F177" s="8">
        <v>200</v>
      </c>
      <c r="G177" s="9">
        <f>406738+150000</f>
        <v>556738</v>
      </c>
      <c r="H177" s="9">
        <v>0</v>
      </c>
      <c r="I177" s="9">
        <f>G177+H177</f>
        <v>556738</v>
      </c>
      <c r="J177" s="9">
        <f>899943.74+156000</f>
        <v>1055943.74</v>
      </c>
      <c r="K177" s="9">
        <f>957675.79+162240</f>
        <v>1119915.79</v>
      </c>
    </row>
    <row r="178" spans="1:11" ht="25.5" x14ac:dyDescent="0.2">
      <c r="A178" s="29" t="s">
        <v>102</v>
      </c>
      <c r="B178" s="7">
        <v>801</v>
      </c>
      <c r="C178" s="8" t="s">
        <v>59</v>
      </c>
      <c r="D178" s="8" t="s">
        <v>74</v>
      </c>
      <c r="E178" s="7" t="s">
        <v>226</v>
      </c>
      <c r="F178" s="8">
        <v>600</v>
      </c>
      <c r="G178" s="9">
        <v>1142000</v>
      </c>
      <c r="H178" s="9">
        <v>0</v>
      </c>
      <c r="I178" s="9">
        <f t="shared" ref="I178:I179" si="78">G178+H178</f>
        <v>1142000</v>
      </c>
      <c r="J178" s="9">
        <v>1187680.52</v>
      </c>
      <c r="K178" s="9">
        <v>1235187.74</v>
      </c>
    </row>
    <row r="179" spans="1:11" ht="13.5" customHeight="1" x14ac:dyDescent="0.2">
      <c r="A179" s="29" t="s">
        <v>26</v>
      </c>
      <c r="B179" s="7">
        <v>801</v>
      </c>
      <c r="C179" s="8" t="s">
        <v>59</v>
      </c>
      <c r="D179" s="8" t="s">
        <v>74</v>
      </c>
      <c r="E179" s="7" t="s">
        <v>226</v>
      </c>
      <c r="F179" s="8">
        <v>800</v>
      </c>
      <c r="G179" s="9">
        <f>321363+400000+4360500</f>
        <v>5081863</v>
      </c>
      <c r="H179" s="9">
        <f>321662.4+16929.6</f>
        <v>338592</v>
      </c>
      <c r="I179" s="9">
        <f t="shared" si="78"/>
        <v>5420455</v>
      </c>
      <c r="J179" s="9">
        <f>321362.5+400000</f>
        <v>721362.5</v>
      </c>
      <c r="K179" s="9">
        <f>321362.5+400000</f>
        <v>721362.5</v>
      </c>
    </row>
    <row r="180" spans="1:11" ht="29.25" customHeight="1" x14ac:dyDescent="0.2">
      <c r="A180" s="49" t="s">
        <v>68</v>
      </c>
      <c r="B180" s="26" t="s">
        <v>8</v>
      </c>
      <c r="C180" s="26" t="s">
        <v>59</v>
      </c>
      <c r="D180" s="26" t="s">
        <v>74</v>
      </c>
      <c r="E180" s="26" t="s">
        <v>174</v>
      </c>
      <c r="F180" s="26"/>
      <c r="G180" s="54">
        <f>G181+G182</f>
        <v>4838000</v>
      </c>
      <c r="H180" s="54">
        <f t="shared" ref="H180:K180" si="79">H181+H182</f>
        <v>6000</v>
      </c>
      <c r="I180" s="54">
        <f t="shared" si="79"/>
        <v>4844000</v>
      </c>
      <c r="J180" s="54">
        <f t="shared" si="79"/>
        <v>4895520</v>
      </c>
      <c r="K180" s="54">
        <f t="shared" si="79"/>
        <v>3753340.8</v>
      </c>
    </row>
    <row r="181" spans="1:11" ht="25.5" x14ac:dyDescent="0.2">
      <c r="A181" s="29" t="s">
        <v>207</v>
      </c>
      <c r="B181" s="8" t="s">
        <v>8</v>
      </c>
      <c r="C181" s="7" t="s">
        <v>59</v>
      </c>
      <c r="D181" s="7" t="s">
        <v>74</v>
      </c>
      <c r="E181" s="7" t="s">
        <v>174</v>
      </c>
      <c r="F181" s="7">
        <v>200</v>
      </c>
      <c r="G181" s="9">
        <v>38000</v>
      </c>
      <c r="H181" s="9">
        <v>6000</v>
      </c>
      <c r="I181" s="9">
        <f>G181+H181</f>
        <v>44000</v>
      </c>
      <c r="J181" s="9">
        <v>39520</v>
      </c>
      <c r="K181" s="9">
        <v>41100.800000000003</v>
      </c>
    </row>
    <row r="182" spans="1:11" ht="14.25" customHeight="1" x14ac:dyDescent="0.2">
      <c r="A182" s="29" t="s">
        <v>41</v>
      </c>
      <c r="B182" s="8" t="s">
        <v>8</v>
      </c>
      <c r="C182" s="7" t="s">
        <v>59</v>
      </c>
      <c r="D182" s="7" t="s">
        <v>74</v>
      </c>
      <c r="E182" s="7" t="s">
        <v>174</v>
      </c>
      <c r="F182" s="7">
        <v>300</v>
      </c>
      <c r="G182" s="9">
        <v>4800000</v>
      </c>
      <c r="H182" s="9">
        <v>0</v>
      </c>
      <c r="I182" s="9">
        <f>G182+H182</f>
        <v>4800000</v>
      </c>
      <c r="J182" s="9">
        <v>4856000</v>
      </c>
      <c r="K182" s="9">
        <v>3712240</v>
      </c>
    </row>
    <row r="183" spans="1:11" ht="12.75" customHeight="1" x14ac:dyDescent="0.2">
      <c r="A183" s="19" t="s">
        <v>95</v>
      </c>
      <c r="B183" s="20" t="s">
        <v>8</v>
      </c>
      <c r="C183" s="21" t="s">
        <v>29</v>
      </c>
      <c r="D183" s="21" t="s">
        <v>210</v>
      </c>
      <c r="E183" s="21" t="s">
        <v>0</v>
      </c>
      <c r="F183" s="21" t="s">
        <v>0</v>
      </c>
      <c r="G183" s="15">
        <f t="shared" ref="G183:K187" si="80">G184</f>
        <v>55774139.159999996</v>
      </c>
      <c r="H183" s="15">
        <f t="shared" si="80"/>
        <v>0</v>
      </c>
      <c r="I183" s="15">
        <f t="shared" si="80"/>
        <v>55774139.159999996</v>
      </c>
      <c r="J183" s="15">
        <f t="shared" si="80"/>
        <v>58657166.869999997</v>
      </c>
      <c r="K183" s="15">
        <f t="shared" si="80"/>
        <v>60081270.759999998</v>
      </c>
    </row>
    <row r="184" spans="1:11" x14ac:dyDescent="0.2">
      <c r="A184" s="19" t="s">
        <v>88</v>
      </c>
      <c r="B184" s="20" t="s">
        <v>8</v>
      </c>
      <c r="C184" s="21" t="s">
        <v>29</v>
      </c>
      <c r="D184" s="21" t="s">
        <v>57</v>
      </c>
      <c r="E184" s="21" t="s">
        <v>0</v>
      </c>
      <c r="F184" s="21" t="s">
        <v>0</v>
      </c>
      <c r="G184" s="15">
        <f t="shared" si="80"/>
        <v>55774139.159999996</v>
      </c>
      <c r="H184" s="15">
        <f t="shared" si="80"/>
        <v>0</v>
      </c>
      <c r="I184" s="15">
        <f t="shared" si="80"/>
        <v>55774139.159999996</v>
      </c>
      <c r="J184" s="15">
        <f t="shared" si="80"/>
        <v>58657166.869999997</v>
      </c>
      <c r="K184" s="15">
        <f t="shared" si="80"/>
        <v>60081270.759999998</v>
      </c>
    </row>
    <row r="185" spans="1:11" x14ac:dyDescent="0.2">
      <c r="A185" s="19" t="s">
        <v>175</v>
      </c>
      <c r="B185" s="20" t="s">
        <v>8</v>
      </c>
      <c r="C185" s="21" t="s">
        <v>29</v>
      </c>
      <c r="D185" s="21" t="s">
        <v>57</v>
      </c>
      <c r="E185" s="21" t="s">
        <v>176</v>
      </c>
      <c r="F185" s="21" t="s">
        <v>0</v>
      </c>
      <c r="G185" s="15">
        <f>G186</f>
        <v>55774139.159999996</v>
      </c>
      <c r="H185" s="15">
        <f t="shared" si="80"/>
        <v>0</v>
      </c>
      <c r="I185" s="15">
        <f t="shared" si="80"/>
        <v>55774139.159999996</v>
      </c>
      <c r="J185" s="15">
        <f t="shared" si="80"/>
        <v>58657166.869999997</v>
      </c>
      <c r="K185" s="15">
        <f t="shared" si="80"/>
        <v>60081270.759999998</v>
      </c>
    </row>
    <row r="186" spans="1:11" x14ac:dyDescent="0.2">
      <c r="A186" s="19" t="s">
        <v>156</v>
      </c>
      <c r="B186" s="20" t="s">
        <v>8</v>
      </c>
      <c r="C186" s="21" t="s">
        <v>29</v>
      </c>
      <c r="D186" s="21" t="s">
        <v>57</v>
      </c>
      <c r="E186" s="21" t="s">
        <v>177</v>
      </c>
      <c r="F186" s="21"/>
      <c r="G186" s="15">
        <f>G187</f>
        <v>55774139.159999996</v>
      </c>
      <c r="H186" s="15">
        <f t="shared" si="80"/>
        <v>0</v>
      </c>
      <c r="I186" s="15">
        <f t="shared" si="80"/>
        <v>55774139.159999996</v>
      </c>
      <c r="J186" s="15">
        <f t="shared" si="80"/>
        <v>58657166.869999997</v>
      </c>
      <c r="K186" s="15">
        <f t="shared" si="80"/>
        <v>60081270.759999998</v>
      </c>
    </row>
    <row r="187" spans="1:11" ht="27.75" customHeight="1" x14ac:dyDescent="0.2">
      <c r="A187" s="24" t="s">
        <v>63</v>
      </c>
      <c r="B187" s="25" t="s">
        <v>8</v>
      </c>
      <c r="C187" s="26" t="s">
        <v>29</v>
      </c>
      <c r="D187" s="26" t="s">
        <v>57</v>
      </c>
      <c r="E187" s="26" t="s">
        <v>178</v>
      </c>
      <c r="F187" s="26" t="s">
        <v>0</v>
      </c>
      <c r="G187" s="53">
        <f>G188</f>
        <v>55774139.159999996</v>
      </c>
      <c r="H187" s="53">
        <f t="shared" si="80"/>
        <v>0</v>
      </c>
      <c r="I187" s="53">
        <f t="shared" si="80"/>
        <v>55774139.159999996</v>
      </c>
      <c r="J187" s="55">
        <f t="shared" si="80"/>
        <v>58657166.869999997</v>
      </c>
      <c r="K187" s="55">
        <f t="shared" si="80"/>
        <v>60081270.759999998</v>
      </c>
    </row>
    <row r="188" spans="1:11" s="1" customFormat="1" ht="25.5" x14ac:dyDescent="0.2">
      <c r="A188" s="50" t="s">
        <v>102</v>
      </c>
      <c r="B188" s="7" t="s">
        <v>8</v>
      </c>
      <c r="C188" s="7" t="s">
        <v>29</v>
      </c>
      <c r="D188" s="7" t="s">
        <v>57</v>
      </c>
      <c r="E188" s="7" t="s">
        <v>178</v>
      </c>
      <c r="F188" s="7">
        <v>600</v>
      </c>
      <c r="G188" s="9">
        <v>55774139.159999996</v>
      </c>
      <c r="H188" s="9"/>
      <c r="I188" s="9">
        <f>G188+H188</f>
        <v>55774139.159999996</v>
      </c>
      <c r="J188" s="9">
        <v>58657166.869999997</v>
      </c>
      <c r="K188" s="9">
        <v>60081270.759999998</v>
      </c>
    </row>
    <row r="189" spans="1:11" ht="15" customHeight="1" x14ac:dyDescent="0.2">
      <c r="A189" s="19" t="s">
        <v>96</v>
      </c>
      <c r="B189" s="20" t="s">
        <v>8</v>
      </c>
      <c r="C189" s="21" t="s">
        <v>53</v>
      </c>
      <c r="D189" s="21" t="s">
        <v>210</v>
      </c>
      <c r="E189" s="21" t="s">
        <v>0</v>
      </c>
      <c r="F189" s="21" t="s">
        <v>0</v>
      </c>
      <c r="G189" s="22">
        <f>G190</f>
        <v>2513460.9499999997</v>
      </c>
      <c r="H189" s="22">
        <f t="shared" ref="H189:K193" si="81">H190</f>
        <v>30000</v>
      </c>
      <c r="I189" s="22">
        <f t="shared" si="81"/>
        <v>2543460.9499999997</v>
      </c>
      <c r="J189" s="22">
        <f t="shared" si="81"/>
        <v>2513460.9499999997</v>
      </c>
      <c r="K189" s="22">
        <f t="shared" si="81"/>
        <v>2513460.9499999997</v>
      </c>
    </row>
    <row r="190" spans="1:11" x14ac:dyDescent="0.2">
      <c r="A190" s="19" t="s">
        <v>70</v>
      </c>
      <c r="B190" s="20" t="s">
        <v>8</v>
      </c>
      <c r="C190" s="21" t="s">
        <v>53</v>
      </c>
      <c r="D190" s="21" t="s">
        <v>23</v>
      </c>
      <c r="E190" s="21" t="s">
        <v>0</v>
      </c>
      <c r="F190" s="21" t="s">
        <v>0</v>
      </c>
      <c r="G190" s="22">
        <f>G191</f>
        <v>2513460.9499999997</v>
      </c>
      <c r="H190" s="22">
        <f t="shared" si="81"/>
        <v>30000</v>
      </c>
      <c r="I190" s="22">
        <f t="shared" si="81"/>
        <v>2543460.9499999997</v>
      </c>
      <c r="J190" s="22">
        <f t="shared" si="81"/>
        <v>2513460.9499999997</v>
      </c>
      <c r="K190" s="22">
        <f t="shared" si="81"/>
        <v>2513460.9499999997</v>
      </c>
    </row>
    <row r="191" spans="1:11" x14ac:dyDescent="0.2">
      <c r="A191" s="19" t="s">
        <v>179</v>
      </c>
      <c r="B191" s="20" t="s">
        <v>8</v>
      </c>
      <c r="C191" s="21" t="s">
        <v>53</v>
      </c>
      <c r="D191" s="21" t="s">
        <v>23</v>
      </c>
      <c r="E191" s="21" t="s">
        <v>181</v>
      </c>
      <c r="F191" s="21" t="s">
        <v>0</v>
      </c>
      <c r="G191" s="22">
        <f>G192</f>
        <v>2513460.9499999997</v>
      </c>
      <c r="H191" s="22">
        <f t="shared" si="81"/>
        <v>30000</v>
      </c>
      <c r="I191" s="22">
        <f t="shared" si="81"/>
        <v>2543460.9499999997</v>
      </c>
      <c r="J191" s="22">
        <f t="shared" si="81"/>
        <v>2513460.9499999997</v>
      </c>
      <c r="K191" s="22">
        <f t="shared" si="81"/>
        <v>2513460.9499999997</v>
      </c>
    </row>
    <row r="192" spans="1:11" ht="15" customHeight="1" x14ac:dyDescent="0.2">
      <c r="A192" s="19" t="s">
        <v>128</v>
      </c>
      <c r="B192" s="20" t="s">
        <v>8</v>
      </c>
      <c r="C192" s="21" t="s">
        <v>53</v>
      </c>
      <c r="D192" s="21" t="s">
        <v>23</v>
      </c>
      <c r="E192" s="21" t="s">
        <v>180</v>
      </c>
      <c r="F192" s="21" t="s">
        <v>0</v>
      </c>
      <c r="G192" s="22">
        <f>G193</f>
        <v>2513460.9499999997</v>
      </c>
      <c r="H192" s="22">
        <f t="shared" si="81"/>
        <v>30000</v>
      </c>
      <c r="I192" s="22">
        <f t="shared" si="81"/>
        <v>2543460.9499999997</v>
      </c>
      <c r="J192" s="22">
        <f t="shared" si="81"/>
        <v>2513460.9499999997</v>
      </c>
      <c r="K192" s="22">
        <f t="shared" si="81"/>
        <v>2513460.9499999997</v>
      </c>
    </row>
    <row r="193" spans="1:11" ht="27" x14ac:dyDescent="0.2">
      <c r="A193" s="24" t="s">
        <v>206</v>
      </c>
      <c r="B193" s="25" t="s">
        <v>8</v>
      </c>
      <c r="C193" s="26" t="s">
        <v>53</v>
      </c>
      <c r="D193" s="26" t="s">
        <v>23</v>
      </c>
      <c r="E193" s="26" t="s">
        <v>182</v>
      </c>
      <c r="F193" s="26" t="s">
        <v>0</v>
      </c>
      <c r="G193" s="27">
        <f>G194</f>
        <v>2513460.9499999997</v>
      </c>
      <c r="H193" s="27">
        <f t="shared" si="81"/>
        <v>30000</v>
      </c>
      <c r="I193" s="27">
        <f t="shared" si="81"/>
        <v>2543460.9499999997</v>
      </c>
      <c r="J193" s="27">
        <f t="shared" si="81"/>
        <v>2513460.9499999997</v>
      </c>
      <c r="K193" s="27">
        <f t="shared" si="81"/>
        <v>2513460.9499999997</v>
      </c>
    </row>
    <row r="194" spans="1:11" ht="25.5" x14ac:dyDescent="0.2">
      <c r="A194" s="29" t="s">
        <v>207</v>
      </c>
      <c r="B194" s="8" t="s">
        <v>8</v>
      </c>
      <c r="C194" s="7" t="s">
        <v>53</v>
      </c>
      <c r="D194" s="7" t="s">
        <v>23</v>
      </c>
      <c r="E194" s="7" t="s">
        <v>182</v>
      </c>
      <c r="F194" s="7" t="s">
        <v>17</v>
      </c>
      <c r="G194" s="9">
        <v>2513460.9499999997</v>
      </c>
      <c r="H194" s="9">
        <v>30000</v>
      </c>
      <c r="I194" s="9">
        <f>G194+H194</f>
        <v>2543460.9499999997</v>
      </c>
      <c r="J194" s="9">
        <v>2513460.9499999997</v>
      </c>
      <c r="K194" s="9">
        <v>2513460.9499999997</v>
      </c>
    </row>
    <row r="195" spans="1:11" ht="27" customHeight="1" x14ac:dyDescent="0.2">
      <c r="A195" s="19" t="s">
        <v>211</v>
      </c>
      <c r="B195" s="20" t="s">
        <v>8</v>
      </c>
      <c r="C195" s="21" t="s">
        <v>45</v>
      </c>
      <c r="D195" s="21" t="s">
        <v>210</v>
      </c>
      <c r="E195" s="21" t="s">
        <v>0</v>
      </c>
      <c r="F195" s="21" t="s">
        <v>0</v>
      </c>
      <c r="G195" s="22">
        <f>G196</f>
        <v>1246924.8500000001</v>
      </c>
      <c r="H195" s="22">
        <f t="shared" ref="H195:K199" si="82">H196</f>
        <v>0</v>
      </c>
      <c r="I195" s="22">
        <f t="shared" si="82"/>
        <v>1246924.8500000001</v>
      </c>
      <c r="J195" s="22">
        <f t="shared" si="82"/>
        <v>1246924.8500000001</v>
      </c>
      <c r="K195" s="22">
        <f t="shared" si="82"/>
        <v>1246924.8500000001</v>
      </c>
    </row>
    <row r="196" spans="1:11" x14ac:dyDescent="0.2">
      <c r="A196" s="19" t="s">
        <v>71</v>
      </c>
      <c r="B196" s="20" t="s">
        <v>8</v>
      </c>
      <c r="C196" s="21" t="s">
        <v>45</v>
      </c>
      <c r="D196" s="21" t="s">
        <v>11</v>
      </c>
      <c r="E196" s="21" t="s">
        <v>0</v>
      </c>
      <c r="F196" s="21" t="s">
        <v>0</v>
      </c>
      <c r="G196" s="22">
        <f>G197</f>
        <v>1246924.8500000001</v>
      </c>
      <c r="H196" s="22">
        <f t="shared" si="82"/>
        <v>0</v>
      </c>
      <c r="I196" s="22">
        <f t="shared" si="82"/>
        <v>1246924.8500000001</v>
      </c>
      <c r="J196" s="22">
        <f t="shared" si="82"/>
        <v>1246924.8500000001</v>
      </c>
      <c r="K196" s="22">
        <f t="shared" si="82"/>
        <v>1246924.8500000001</v>
      </c>
    </row>
    <row r="197" spans="1:11" ht="14.45" customHeight="1" x14ac:dyDescent="0.2">
      <c r="A197" s="19" t="s">
        <v>12</v>
      </c>
      <c r="B197" s="20" t="s">
        <v>8</v>
      </c>
      <c r="C197" s="21" t="s">
        <v>45</v>
      </c>
      <c r="D197" s="21" t="s">
        <v>11</v>
      </c>
      <c r="E197" s="21" t="s">
        <v>110</v>
      </c>
      <c r="F197" s="21" t="s">
        <v>0</v>
      </c>
      <c r="G197" s="22">
        <f>G198</f>
        <v>1246924.8500000001</v>
      </c>
      <c r="H197" s="22">
        <f t="shared" si="82"/>
        <v>0</v>
      </c>
      <c r="I197" s="22">
        <f t="shared" si="82"/>
        <v>1246924.8500000001</v>
      </c>
      <c r="J197" s="22">
        <f t="shared" si="82"/>
        <v>1246924.8500000001</v>
      </c>
      <c r="K197" s="22">
        <f t="shared" si="82"/>
        <v>1246924.8500000001</v>
      </c>
    </row>
    <row r="198" spans="1:11" x14ac:dyDescent="0.2">
      <c r="A198" s="19" t="s">
        <v>47</v>
      </c>
      <c r="B198" s="20" t="s">
        <v>8</v>
      </c>
      <c r="C198" s="21" t="s">
        <v>45</v>
      </c>
      <c r="D198" s="21" t="s">
        <v>11</v>
      </c>
      <c r="E198" s="21" t="s">
        <v>123</v>
      </c>
      <c r="F198" s="21" t="s">
        <v>0</v>
      </c>
      <c r="G198" s="22">
        <f>G199</f>
        <v>1246924.8500000001</v>
      </c>
      <c r="H198" s="22">
        <f t="shared" si="82"/>
        <v>0</v>
      </c>
      <c r="I198" s="22">
        <f t="shared" si="82"/>
        <v>1246924.8500000001</v>
      </c>
      <c r="J198" s="22">
        <f t="shared" si="82"/>
        <v>1246924.8500000001</v>
      </c>
      <c r="K198" s="22">
        <f t="shared" si="82"/>
        <v>1246924.8500000001</v>
      </c>
    </row>
    <row r="199" spans="1:11" ht="54" customHeight="1" x14ac:dyDescent="0.2">
      <c r="A199" s="24" t="s">
        <v>72</v>
      </c>
      <c r="B199" s="25" t="s">
        <v>8</v>
      </c>
      <c r="C199" s="26" t="s">
        <v>45</v>
      </c>
      <c r="D199" s="26" t="s">
        <v>11</v>
      </c>
      <c r="E199" s="26" t="s">
        <v>124</v>
      </c>
      <c r="F199" s="26" t="s">
        <v>0</v>
      </c>
      <c r="G199" s="27">
        <f>G200</f>
        <v>1246924.8500000001</v>
      </c>
      <c r="H199" s="27">
        <f t="shared" si="82"/>
        <v>0</v>
      </c>
      <c r="I199" s="27">
        <f t="shared" si="82"/>
        <v>1246924.8500000001</v>
      </c>
      <c r="J199" s="27">
        <f t="shared" si="82"/>
        <v>1246924.8500000001</v>
      </c>
      <c r="K199" s="27">
        <f t="shared" si="82"/>
        <v>1246924.8500000001</v>
      </c>
    </row>
    <row r="200" spans="1:11" x14ac:dyDescent="0.2">
      <c r="A200" s="29" t="s">
        <v>47</v>
      </c>
      <c r="B200" s="8" t="s">
        <v>8</v>
      </c>
      <c r="C200" s="7" t="s">
        <v>45</v>
      </c>
      <c r="D200" s="7" t="s">
        <v>11</v>
      </c>
      <c r="E200" s="7" t="s">
        <v>124</v>
      </c>
      <c r="F200" s="7" t="s">
        <v>48</v>
      </c>
      <c r="G200" s="56">
        <v>1246924.8500000001</v>
      </c>
      <c r="H200" s="56">
        <v>0</v>
      </c>
      <c r="I200" s="56">
        <f>G200+H200</f>
        <v>1246924.8500000001</v>
      </c>
      <c r="J200" s="56">
        <v>1246924.8500000001</v>
      </c>
      <c r="K200" s="56">
        <v>1246924.8500000001</v>
      </c>
    </row>
    <row r="201" spans="1:11" s="1" customFormat="1" ht="25.5" customHeight="1" x14ac:dyDescent="0.2">
      <c r="A201" s="16" t="s">
        <v>253</v>
      </c>
      <c r="B201" s="17" t="s">
        <v>8</v>
      </c>
      <c r="C201" s="17" t="s">
        <v>0</v>
      </c>
      <c r="D201" s="17" t="s">
        <v>0</v>
      </c>
      <c r="E201" s="17" t="s">
        <v>0</v>
      </c>
      <c r="F201" s="17" t="s">
        <v>0</v>
      </c>
      <c r="G201" s="18">
        <f>G202</f>
        <v>6867299</v>
      </c>
      <c r="H201" s="18">
        <f t="shared" ref="H201:K205" si="83">H202</f>
        <v>0</v>
      </c>
      <c r="I201" s="18">
        <f t="shared" si="83"/>
        <v>6867299</v>
      </c>
      <c r="J201" s="18">
        <f t="shared" si="83"/>
        <v>7053647</v>
      </c>
      <c r="K201" s="18">
        <f t="shared" si="83"/>
        <v>7403179.9699999997</v>
      </c>
    </row>
    <row r="202" spans="1:11" ht="25.5" x14ac:dyDescent="0.2">
      <c r="A202" s="19" t="s">
        <v>98</v>
      </c>
      <c r="B202" s="20" t="s">
        <v>8</v>
      </c>
      <c r="C202" s="21" t="s">
        <v>9</v>
      </c>
      <c r="D202" s="21" t="s">
        <v>210</v>
      </c>
      <c r="E202" s="21" t="s">
        <v>0</v>
      </c>
      <c r="F202" s="21" t="s">
        <v>0</v>
      </c>
      <c r="G202" s="22">
        <f>G203</f>
        <v>6867299</v>
      </c>
      <c r="H202" s="22">
        <f t="shared" si="83"/>
        <v>0</v>
      </c>
      <c r="I202" s="22">
        <f t="shared" si="83"/>
        <v>6867299</v>
      </c>
      <c r="J202" s="23">
        <f t="shared" si="83"/>
        <v>7053647</v>
      </c>
      <c r="K202" s="23">
        <f t="shared" si="83"/>
        <v>7403179.9699999997</v>
      </c>
    </row>
    <row r="203" spans="1:11" ht="27.75" customHeight="1" x14ac:dyDescent="0.2">
      <c r="A203" s="19" t="s">
        <v>73</v>
      </c>
      <c r="B203" s="20" t="s">
        <v>8</v>
      </c>
      <c r="C203" s="21" t="s">
        <v>9</v>
      </c>
      <c r="D203" s="21" t="s">
        <v>74</v>
      </c>
      <c r="E203" s="21" t="s">
        <v>0</v>
      </c>
      <c r="F203" s="21" t="s">
        <v>0</v>
      </c>
      <c r="G203" s="22">
        <f>G204</f>
        <v>6867299</v>
      </c>
      <c r="H203" s="22">
        <f t="shared" si="83"/>
        <v>0</v>
      </c>
      <c r="I203" s="22">
        <f t="shared" si="83"/>
        <v>6867299</v>
      </c>
      <c r="J203" s="23">
        <f t="shared" si="83"/>
        <v>7053647</v>
      </c>
      <c r="K203" s="23">
        <f t="shared" si="83"/>
        <v>7403179.9699999997</v>
      </c>
    </row>
    <row r="204" spans="1:11" ht="13.5" customHeight="1" x14ac:dyDescent="0.2">
      <c r="A204" s="19" t="s">
        <v>12</v>
      </c>
      <c r="B204" s="20" t="s">
        <v>8</v>
      </c>
      <c r="C204" s="21" t="s">
        <v>9</v>
      </c>
      <c r="D204" s="21" t="s">
        <v>74</v>
      </c>
      <c r="E204" s="21" t="s">
        <v>110</v>
      </c>
      <c r="F204" s="21" t="s">
        <v>0</v>
      </c>
      <c r="G204" s="22">
        <f>G205</f>
        <v>6867299</v>
      </c>
      <c r="H204" s="22">
        <f t="shared" si="83"/>
        <v>0</v>
      </c>
      <c r="I204" s="22">
        <f t="shared" si="83"/>
        <v>6867299</v>
      </c>
      <c r="J204" s="23">
        <f t="shared" si="83"/>
        <v>7053647</v>
      </c>
      <c r="K204" s="23">
        <f t="shared" si="83"/>
        <v>7403179.9699999997</v>
      </c>
    </row>
    <row r="205" spans="1:11" ht="25.5" x14ac:dyDescent="0.2">
      <c r="A205" s="19" t="s">
        <v>13</v>
      </c>
      <c r="B205" s="20" t="s">
        <v>8</v>
      </c>
      <c r="C205" s="21" t="s">
        <v>9</v>
      </c>
      <c r="D205" s="21" t="s">
        <v>74</v>
      </c>
      <c r="E205" s="21" t="s">
        <v>111</v>
      </c>
      <c r="F205" s="21" t="s">
        <v>0</v>
      </c>
      <c r="G205" s="22">
        <f>G206</f>
        <v>6867299</v>
      </c>
      <c r="H205" s="22">
        <f t="shared" si="83"/>
        <v>0</v>
      </c>
      <c r="I205" s="22">
        <f t="shared" si="83"/>
        <v>6867299</v>
      </c>
      <c r="J205" s="23">
        <f t="shared" si="83"/>
        <v>7053647</v>
      </c>
      <c r="K205" s="23">
        <f t="shared" si="83"/>
        <v>7403179.9699999997</v>
      </c>
    </row>
    <row r="206" spans="1:11" ht="27" x14ac:dyDescent="0.2">
      <c r="A206" s="49" t="s">
        <v>276</v>
      </c>
      <c r="B206" s="25" t="s">
        <v>8</v>
      </c>
      <c r="C206" s="26" t="s">
        <v>9</v>
      </c>
      <c r="D206" s="26" t="s">
        <v>74</v>
      </c>
      <c r="E206" s="26" t="s">
        <v>125</v>
      </c>
      <c r="F206" s="26" t="s">
        <v>0</v>
      </c>
      <c r="G206" s="27">
        <f>G207+G208+G209</f>
        <v>6867299</v>
      </c>
      <c r="H206" s="27">
        <f t="shared" ref="H206:I206" si="84">H207+H208+H209</f>
        <v>0</v>
      </c>
      <c r="I206" s="27">
        <f t="shared" si="84"/>
        <v>6867299</v>
      </c>
      <c r="J206" s="28">
        <f>J207+J208+J209</f>
        <v>7053647</v>
      </c>
      <c r="K206" s="28">
        <f>K207+K208+K209</f>
        <v>7403179.9699999997</v>
      </c>
    </row>
    <row r="207" spans="1:11" s="1" customFormat="1" ht="51" x14ac:dyDescent="0.2">
      <c r="A207" s="50" t="s">
        <v>209</v>
      </c>
      <c r="B207" s="7" t="s">
        <v>8</v>
      </c>
      <c r="C207" s="7" t="s">
        <v>9</v>
      </c>
      <c r="D207" s="7" t="s">
        <v>74</v>
      </c>
      <c r="E207" s="7" t="s">
        <v>125</v>
      </c>
      <c r="F207" s="7" t="s">
        <v>16</v>
      </c>
      <c r="G207" s="9">
        <v>6744314</v>
      </c>
      <c r="H207" s="9">
        <v>0</v>
      </c>
      <c r="I207" s="9">
        <f>G207+H207</f>
        <v>6744314</v>
      </c>
      <c r="J207" s="9">
        <v>6970751</v>
      </c>
      <c r="K207" s="9">
        <v>7333685.9699999997</v>
      </c>
    </row>
    <row r="208" spans="1:11" ht="25.5" x14ac:dyDescent="0.2">
      <c r="A208" s="29" t="s">
        <v>207</v>
      </c>
      <c r="B208" s="8" t="s">
        <v>8</v>
      </c>
      <c r="C208" s="7" t="s">
        <v>9</v>
      </c>
      <c r="D208" s="7" t="s">
        <v>74</v>
      </c>
      <c r="E208" s="7" t="s">
        <v>125</v>
      </c>
      <c r="F208" s="7" t="s">
        <v>17</v>
      </c>
      <c r="G208" s="9">
        <v>101500</v>
      </c>
      <c r="H208" s="9">
        <v>0</v>
      </c>
      <c r="I208" s="9">
        <f t="shared" ref="I208:I209" si="85">G208+H208</f>
        <v>101500</v>
      </c>
      <c r="J208" s="30">
        <v>60229</v>
      </c>
      <c r="K208" s="30">
        <v>45694</v>
      </c>
    </row>
    <row r="209" spans="1:11" x14ac:dyDescent="0.2">
      <c r="A209" s="29" t="s">
        <v>26</v>
      </c>
      <c r="B209" s="8" t="s">
        <v>8</v>
      </c>
      <c r="C209" s="7" t="s">
        <v>9</v>
      </c>
      <c r="D209" s="7" t="s">
        <v>74</v>
      </c>
      <c r="E209" s="7" t="s">
        <v>125</v>
      </c>
      <c r="F209" s="7" t="s">
        <v>27</v>
      </c>
      <c r="G209" s="9">
        <v>21485</v>
      </c>
      <c r="H209" s="9">
        <v>0</v>
      </c>
      <c r="I209" s="9">
        <f t="shared" si="85"/>
        <v>21485</v>
      </c>
      <c r="J209" s="30">
        <v>22667</v>
      </c>
      <c r="K209" s="30">
        <v>23800</v>
      </c>
    </row>
    <row r="210" spans="1:11" s="1" customFormat="1" ht="20.25" customHeight="1" x14ac:dyDescent="0.2">
      <c r="A210" s="16" t="s">
        <v>254</v>
      </c>
      <c r="B210" s="17" t="s">
        <v>8</v>
      </c>
      <c r="C210" s="17" t="s">
        <v>0</v>
      </c>
      <c r="D210" s="17" t="s">
        <v>0</v>
      </c>
      <c r="E210" s="17" t="s">
        <v>0</v>
      </c>
      <c r="F210" s="17" t="s">
        <v>0</v>
      </c>
      <c r="G210" s="18">
        <f>G211+G226+G248+G221</f>
        <v>593100602.20000005</v>
      </c>
      <c r="H210" s="18">
        <f>H211+H226+H248+H221</f>
        <v>306383173.61000001</v>
      </c>
      <c r="I210" s="18">
        <f>I211+I226+I248+I221</f>
        <v>899483775.80999994</v>
      </c>
      <c r="J210" s="18">
        <f>J211+J226+J248+J221</f>
        <v>424742869.30000001</v>
      </c>
      <c r="K210" s="18">
        <f>K211+K226+K248+K221</f>
        <v>276857644.64999998</v>
      </c>
    </row>
    <row r="211" spans="1:11" s="1" customFormat="1" ht="15.75" customHeight="1" outlineLevel="1" x14ac:dyDescent="0.2">
      <c r="A211" s="36" t="s">
        <v>98</v>
      </c>
      <c r="B211" s="20" t="s">
        <v>8</v>
      </c>
      <c r="C211" s="21" t="s">
        <v>9</v>
      </c>
      <c r="D211" s="21" t="s">
        <v>210</v>
      </c>
      <c r="E211" s="21" t="s">
        <v>0</v>
      </c>
      <c r="F211" s="21"/>
      <c r="G211" s="22">
        <f>G212</f>
        <v>80238400</v>
      </c>
      <c r="H211" s="22">
        <f t="shared" ref="H211:K213" si="86">H212</f>
        <v>2400000</v>
      </c>
      <c r="I211" s="22">
        <f t="shared" si="86"/>
        <v>82638400</v>
      </c>
      <c r="J211" s="22">
        <f t="shared" si="86"/>
        <v>2000000</v>
      </c>
      <c r="K211" s="22">
        <f t="shared" si="86"/>
        <v>1000000</v>
      </c>
    </row>
    <row r="212" spans="1:11" s="1" customFormat="1" outlineLevel="1" x14ac:dyDescent="0.2">
      <c r="A212" s="36" t="s">
        <v>33</v>
      </c>
      <c r="B212" s="20" t="s">
        <v>8</v>
      </c>
      <c r="C212" s="21" t="s">
        <v>9</v>
      </c>
      <c r="D212" s="21" t="s">
        <v>34</v>
      </c>
      <c r="E212" s="21" t="s">
        <v>0</v>
      </c>
      <c r="F212" s="21"/>
      <c r="G212" s="22">
        <f>G213</f>
        <v>80238400</v>
      </c>
      <c r="H212" s="22">
        <f t="shared" si="86"/>
        <v>2400000</v>
      </c>
      <c r="I212" s="22">
        <f t="shared" si="86"/>
        <v>82638400</v>
      </c>
      <c r="J212" s="22">
        <f t="shared" si="86"/>
        <v>2000000</v>
      </c>
      <c r="K212" s="22">
        <f t="shared" si="86"/>
        <v>1000000</v>
      </c>
    </row>
    <row r="213" spans="1:11" s="1" customFormat="1" ht="12.75" customHeight="1" outlineLevel="1" x14ac:dyDescent="0.2">
      <c r="A213" s="36" t="s">
        <v>268</v>
      </c>
      <c r="B213" s="20" t="s">
        <v>8</v>
      </c>
      <c r="C213" s="21" t="s">
        <v>9</v>
      </c>
      <c r="D213" s="21" t="s">
        <v>34</v>
      </c>
      <c r="E213" s="21" t="s">
        <v>132</v>
      </c>
      <c r="F213" s="21"/>
      <c r="G213" s="22">
        <f>G214</f>
        <v>80238400</v>
      </c>
      <c r="H213" s="22">
        <f t="shared" si="86"/>
        <v>2400000</v>
      </c>
      <c r="I213" s="22">
        <f t="shared" si="86"/>
        <v>82638400</v>
      </c>
      <c r="J213" s="22">
        <f t="shared" si="86"/>
        <v>2000000</v>
      </c>
      <c r="K213" s="22">
        <f t="shared" si="86"/>
        <v>1000000</v>
      </c>
    </row>
    <row r="214" spans="1:11" s="1" customFormat="1" outlineLevel="1" x14ac:dyDescent="0.2">
      <c r="A214" s="36" t="s">
        <v>128</v>
      </c>
      <c r="B214" s="20" t="s">
        <v>8</v>
      </c>
      <c r="C214" s="21" t="s">
        <v>9</v>
      </c>
      <c r="D214" s="21" t="s">
        <v>34</v>
      </c>
      <c r="E214" s="21" t="s">
        <v>130</v>
      </c>
      <c r="F214" s="21"/>
      <c r="G214" s="22">
        <f>G215+G217</f>
        <v>80238400</v>
      </c>
      <c r="H214" s="22">
        <f t="shared" ref="H214:K214" si="87">H215+H217</f>
        <v>2400000</v>
      </c>
      <c r="I214" s="22">
        <f t="shared" si="87"/>
        <v>82638400</v>
      </c>
      <c r="J214" s="22">
        <f t="shared" si="87"/>
        <v>2000000</v>
      </c>
      <c r="K214" s="22">
        <f t="shared" si="87"/>
        <v>1000000</v>
      </c>
    </row>
    <row r="215" spans="1:11" s="1" customFormat="1" ht="27" outlineLevel="2" x14ac:dyDescent="0.2">
      <c r="A215" s="24" t="s">
        <v>219</v>
      </c>
      <c r="B215" s="25">
        <v>801</v>
      </c>
      <c r="C215" s="25" t="s">
        <v>9</v>
      </c>
      <c r="D215" s="25" t="s">
        <v>34</v>
      </c>
      <c r="E215" s="26" t="s">
        <v>218</v>
      </c>
      <c r="F215" s="25" t="s">
        <v>0</v>
      </c>
      <c r="G215" s="27">
        <f>G216</f>
        <v>78238400</v>
      </c>
      <c r="H215" s="27">
        <f t="shared" ref="H215:I215" si="88">H216</f>
        <v>0</v>
      </c>
      <c r="I215" s="27">
        <f t="shared" si="88"/>
        <v>78238400</v>
      </c>
      <c r="J215" s="27">
        <f>J216</f>
        <v>0</v>
      </c>
      <c r="K215" s="27">
        <f>K216</f>
        <v>0</v>
      </c>
    </row>
    <row r="216" spans="1:11" s="1" customFormat="1" ht="25.5" outlineLevel="2" x14ac:dyDescent="0.2">
      <c r="A216" s="29" t="s">
        <v>212</v>
      </c>
      <c r="B216" s="8" t="s">
        <v>8</v>
      </c>
      <c r="C216" s="8" t="s">
        <v>9</v>
      </c>
      <c r="D216" s="8">
        <v>13</v>
      </c>
      <c r="E216" s="7" t="s">
        <v>218</v>
      </c>
      <c r="F216" s="8" t="s">
        <v>25</v>
      </c>
      <c r="G216" s="9">
        <f>45049900+33188500</f>
        <v>78238400</v>
      </c>
      <c r="H216" s="9">
        <v>0</v>
      </c>
      <c r="I216" s="9">
        <f>G216+H216</f>
        <v>78238400</v>
      </c>
      <c r="J216" s="30">
        <v>0</v>
      </c>
      <c r="K216" s="30">
        <v>0</v>
      </c>
    </row>
    <row r="217" spans="1:11" s="1" customFormat="1" ht="27" outlineLevel="1" x14ac:dyDescent="0.2">
      <c r="A217" s="49" t="s">
        <v>214</v>
      </c>
      <c r="B217" s="25">
        <v>801</v>
      </c>
      <c r="C217" s="26" t="s">
        <v>9</v>
      </c>
      <c r="D217" s="26" t="s">
        <v>34</v>
      </c>
      <c r="E217" s="26" t="s">
        <v>215</v>
      </c>
      <c r="F217" s="21" t="s">
        <v>0</v>
      </c>
      <c r="G217" s="22">
        <f>G218+G219</f>
        <v>2000000</v>
      </c>
      <c r="H217" s="22">
        <f t="shared" ref="H217:K217" si="89">H218+H219</f>
        <v>2400000</v>
      </c>
      <c r="I217" s="22">
        <f t="shared" si="89"/>
        <v>4400000</v>
      </c>
      <c r="J217" s="22">
        <f t="shared" si="89"/>
        <v>2000000</v>
      </c>
      <c r="K217" s="22">
        <f t="shared" si="89"/>
        <v>1000000</v>
      </c>
    </row>
    <row r="218" spans="1:11" ht="25.5" hidden="1" outlineLevel="1" x14ac:dyDescent="0.2">
      <c r="A218" s="29" t="s">
        <v>207</v>
      </c>
      <c r="B218" s="8" t="s">
        <v>8</v>
      </c>
      <c r="C218" s="7" t="s">
        <v>9</v>
      </c>
      <c r="D218" s="7" t="s">
        <v>34</v>
      </c>
      <c r="E218" s="7" t="s">
        <v>215</v>
      </c>
      <c r="F218" s="7" t="s">
        <v>17</v>
      </c>
      <c r="G218" s="9">
        <v>0</v>
      </c>
      <c r="H218" s="9"/>
      <c r="I218" s="9"/>
      <c r="J218" s="9">
        <v>0</v>
      </c>
      <c r="K218" s="9">
        <v>0</v>
      </c>
    </row>
    <row r="219" spans="1:11" ht="25.5" outlineLevel="1" x14ac:dyDescent="0.2">
      <c r="A219" s="29" t="s">
        <v>102</v>
      </c>
      <c r="B219" s="8" t="s">
        <v>8</v>
      </c>
      <c r="C219" s="7" t="s">
        <v>9</v>
      </c>
      <c r="D219" s="7" t="s">
        <v>34</v>
      </c>
      <c r="E219" s="7" t="s">
        <v>215</v>
      </c>
      <c r="F219" s="7">
        <v>600</v>
      </c>
      <c r="G219" s="9">
        <v>2000000</v>
      </c>
      <c r="H219" s="9">
        <v>2400000</v>
      </c>
      <c r="I219" s="9">
        <f>G219+H219</f>
        <v>4400000</v>
      </c>
      <c r="J219" s="9">
        <v>2000000</v>
      </c>
      <c r="K219" s="9">
        <v>1000000</v>
      </c>
    </row>
    <row r="220" spans="1:11" ht="18.75" customHeight="1" x14ac:dyDescent="0.2">
      <c r="A220" s="19" t="s">
        <v>91</v>
      </c>
      <c r="B220" s="20">
        <v>801</v>
      </c>
      <c r="C220" s="20" t="s">
        <v>23</v>
      </c>
      <c r="D220" s="20" t="s">
        <v>210</v>
      </c>
      <c r="E220" s="21" t="s">
        <v>0</v>
      </c>
      <c r="F220" s="20" t="s">
        <v>0</v>
      </c>
      <c r="G220" s="22">
        <f>G221+G226</f>
        <v>243292173.75</v>
      </c>
      <c r="H220" s="22">
        <f t="shared" ref="H220:K220" si="90">H221+H226</f>
        <v>142802551.00999999</v>
      </c>
      <c r="I220" s="22">
        <f t="shared" si="90"/>
        <v>386094724.75999999</v>
      </c>
      <c r="J220" s="22">
        <f t="shared" si="90"/>
        <v>278196573.75999999</v>
      </c>
      <c r="K220" s="22">
        <f t="shared" si="90"/>
        <v>125177231</v>
      </c>
    </row>
    <row r="221" spans="1:11" outlineLevel="1" x14ac:dyDescent="0.2">
      <c r="A221" s="19" t="s">
        <v>220</v>
      </c>
      <c r="B221" s="20">
        <v>801</v>
      </c>
      <c r="C221" s="20" t="s">
        <v>23</v>
      </c>
      <c r="D221" s="20" t="s">
        <v>57</v>
      </c>
      <c r="E221" s="21" t="s">
        <v>0</v>
      </c>
      <c r="F221" s="20" t="s">
        <v>0</v>
      </c>
      <c r="G221" s="22">
        <f>G222</f>
        <v>0</v>
      </c>
      <c r="H221" s="22">
        <f t="shared" ref="H221:K222" si="91">H222</f>
        <v>5580354</v>
      </c>
      <c r="I221" s="22">
        <f t="shared" si="91"/>
        <v>5580354</v>
      </c>
      <c r="J221" s="22">
        <f>J222</f>
        <v>0</v>
      </c>
      <c r="K221" s="22">
        <f>K222</f>
        <v>0</v>
      </c>
    </row>
    <row r="222" spans="1:11" ht="25.5" outlineLevel="1" x14ac:dyDescent="0.2">
      <c r="A222" s="19" t="s">
        <v>183</v>
      </c>
      <c r="B222" s="20">
        <v>801</v>
      </c>
      <c r="C222" s="20" t="s">
        <v>23</v>
      </c>
      <c r="D222" s="20" t="s">
        <v>57</v>
      </c>
      <c r="E222" s="21" t="s">
        <v>221</v>
      </c>
      <c r="F222" s="20" t="s">
        <v>0</v>
      </c>
      <c r="G222" s="22">
        <f>G223</f>
        <v>0</v>
      </c>
      <c r="H222" s="22">
        <f t="shared" si="91"/>
        <v>5580354</v>
      </c>
      <c r="I222" s="22">
        <f t="shared" si="91"/>
        <v>5580354</v>
      </c>
      <c r="J222" s="22">
        <f t="shared" si="91"/>
        <v>0</v>
      </c>
      <c r="K222" s="22">
        <f t="shared" si="91"/>
        <v>0</v>
      </c>
    </row>
    <row r="223" spans="1:11" outlineLevel="1" x14ac:dyDescent="0.2">
      <c r="A223" s="19" t="s">
        <v>128</v>
      </c>
      <c r="B223" s="20">
        <v>801</v>
      </c>
      <c r="C223" s="20" t="s">
        <v>23</v>
      </c>
      <c r="D223" s="20" t="s">
        <v>57</v>
      </c>
      <c r="E223" s="21" t="s">
        <v>222</v>
      </c>
      <c r="F223" s="20" t="s">
        <v>0</v>
      </c>
      <c r="G223" s="22">
        <f t="shared" ref="G223:K224" si="92">G224</f>
        <v>0</v>
      </c>
      <c r="H223" s="22">
        <f t="shared" si="92"/>
        <v>5580354</v>
      </c>
      <c r="I223" s="22">
        <f t="shared" si="92"/>
        <v>5580354</v>
      </c>
      <c r="J223" s="22">
        <f t="shared" si="92"/>
        <v>0</v>
      </c>
      <c r="K223" s="22">
        <f t="shared" si="92"/>
        <v>0</v>
      </c>
    </row>
    <row r="224" spans="1:11" ht="49.5" customHeight="1" outlineLevel="1" x14ac:dyDescent="0.2">
      <c r="A224" s="24" t="s">
        <v>256</v>
      </c>
      <c r="B224" s="25">
        <v>801</v>
      </c>
      <c r="C224" s="25" t="s">
        <v>23</v>
      </c>
      <c r="D224" s="25" t="s">
        <v>57</v>
      </c>
      <c r="E224" s="26" t="s">
        <v>282</v>
      </c>
      <c r="F224" s="25" t="s">
        <v>0</v>
      </c>
      <c r="G224" s="27">
        <f t="shared" si="92"/>
        <v>0</v>
      </c>
      <c r="H224" s="27">
        <f t="shared" si="92"/>
        <v>5580354</v>
      </c>
      <c r="I224" s="27">
        <f t="shared" si="92"/>
        <v>5580354</v>
      </c>
      <c r="J224" s="27">
        <f t="shared" si="92"/>
        <v>0</v>
      </c>
      <c r="K224" s="27">
        <f t="shared" si="92"/>
        <v>0</v>
      </c>
    </row>
    <row r="225" spans="1:11" ht="25.5" outlineLevel="1" x14ac:dyDescent="0.2">
      <c r="A225" s="29" t="s">
        <v>207</v>
      </c>
      <c r="B225" s="8">
        <v>801</v>
      </c>
      <c r="C225" s="8" t="s">
        <v>23</v>
      </c>
      <c r="D225" s="8" t="s">
        <v>57</v>
      </c>
      <c r="E225" s="7" t="s">
        <v>282</v>
      </c>
      <c r="F225" s="8" t="s">
        <v>17</v>
      </c>
      <c r="G225" s="9">
        <v>0</v>
      </c>
      <c r="H225" s="9">
        <v>5580354</v>
      </c>
      <c r="I225" s="9">
        <f>G225+H225</f>
        <v>5580354</v>
      </c>
      <c r="J225" s="9">
        <v>0</v>
      </c>
      <c r="K225" s="9">
        <v>0</v>
      </c>
    </row>
    <row r="226" spans="1:11" x14ac:dyDescent="0.2">
      <c r="A226" s="36" t="s">
        <v>284</v>
      </c>
      <c r="B226" s="20" t="s">
        <v>8</v>
      </c>
      <c r="C226" s="21" t="s">
        <v>23</v>
      </c>
      <c r="D226" s="21" t="s">
        <v>75</v>
      </c>
      <c r="E226" s="21" t="s">
        <v>0</v>
      </c>
      <c r="F226" s="21" t="s">
        <v>0</v>
      </c>
      <c r="G226" s="22">
        <f>G227+G241</f>
        <v>243292173.75</v>
      </c>
      <c r="H226" s="22">
        <f>H227+H241</f>
        <v>137222197.00999999</v>
      </c>
      <c r="I226" s="22">
        <f>I227+I241</f>
        <v>380514370.75999999</v>
      </c>
      <c r="J226" s="22">
        <f>J227+J241+J237</f>
        <v>278196573.75999999</v>
      </c>
      <c r="K226" s="22">
        <f>K227+K241+K237</f>
        <v>125177231</v>
      </c>
    </row>
    <row r="227" spans="1:11" x14ac:dyDescent="0.2">
      <c r="A227" s="36" t="s">
        <v>277</v>
      </c>
      <c r="B227" s="20" t="s">
        <v>8</v>
      </c>
      <c r="C227" s="21" t="s">
        <v>23</v>
      </c>
      <c r="D227" s="21" t="s">
        <v>75</v>
      </c>
      <c r="E227" s="21" t="s">
        <v>184</v>
      </c>
      <c r="F227" s="21" t="s">
        <v>0</v>
      </c>
      <c r="G227" s="22">
        <f>G228+G230+G232</f>
        <v>133499374.75</v>
      </c>
      <c r="H227" s="22">
        <f t="shared" ref="H227:K227" si="93">H228+H230+H232</f>
        <v>124642379.54000001</v>
      </c>
      <c r="I227" s="22">
        <f t="shared" si="93"/>
        <v>258141754.29000002</v>
      </c>
      <c r="J227" s="22">
        <f t="shared" si="93"/>
        <v>162454321.75999999</v>
      </c>
      <c r="K227" s="22">
        <f t="shared" si="93"/>
        <v>3885151</v>
      </c>
    </row>
    <row r="228" spans="1:11" ht="27" customHeight="1" outlineLevel="1" x14ac:dyDescent="0.2">
      <c r="A228" s="24" t="s">
        <v>258</v>
      </c>
      <c r="B228" s="25">
        <v>801</v>
      </c>
      <c r="C228" s="26" t="s">
        <v>23</v>
      </c>
      <c r="D228" s="26" t="s">
        <v>75</v>
      </c>
      <c r="E228" s="26" t="s">
        <v>259</v>
      </c>
      <c r="F228" s="26"/>
      <c r="G228" s="27">
        <f>G229</f>
        <v>101167117.31</v>
      </c>
      <c r="H228" s="27">
        <f t="shared" ref="H228:K228" si="94">H229</f>
        <v>145810681.87</v>
      </c>
      <c r="I228" s="27">
        <f t="shared" si="94"/>
        <v>246977799.18000001</v>
      </c>
      <c r="J228" s="27">
        <f t="shared" si="94"/>
        <v>120643987.38</v>
      </c>
      <c r="K228" s="27">
        <f t="shared" si="94"/>
        <v>0</v>
      </c>
    </row>
    <row r="229" spans="1:11" ht="25.5" outlineLevel="1" x14ac:dyDescent="0.2">
      <c r="A229" s="29" t="s">
        <v>207</v>
      </c>
      <c r="B229" s="8">
        <v>801</v>
      </c>
      <c r="C229" s="7" t="s">
        <v>23</v>
      </c>
      <c r="D229" s="7" t="s">
        <v>75</v>
      </c>
      <c r="E229" s="7" t="s">
        <v>259</v>
      </c>
      <c r="F229" s="7">
        <v>200</v>
      </c>
      <c r="G229" s="9">
        <v>101167117.31</v>
      </c>
      <c r="H229" s="9">
        <f>84000000+27934551.39+219429.53+33656700.95</f>
        <v>145810681.87</v>
      </c>
      <c r="I229" s="9">
        <f>G229+H229</f>
        <v>246977799.18000001</v>
      </c>
      <c r="J229" s="9">
        <v>120643987.38</v>
      </c>
      <c r="K229" s="30">
        <v>0</v>
      </c>
    </row>
    <row r="230" spans="1:11" ht="48" customHeight="1" x14ac:dyDescent="0.2">
      <c r="A230" s="24" t="s">
        <v>260</v>
      </c>
      <c r="B230" s="25">
        <v>801</v>
      </c>
      <c r="C230" s="26" t="s">
        <v>23</v>
      </c>
      <c r="D230" s="26" t="s">
        <v>75</v>
      </c>
      <c r="E230" s="26" t="s">
        <v>261</v>
      </c>
      <c r="F230" s="7"/>
      <c r="G230" s="27">
        <f>G231</f>
        <v>27934551.390000001</v>
      </c>
      <c r="H230" s="27">
        <f t="shared" ref="H230:K230" si="95">H231</f>
        <v>-27934551.390000001</v>
      </c>
      <c r="I230" s="27">
        <f t="shared" si="95"/>
        <v>0</v>
      </c>
      <c r="J230" s="27">
        <f t="shared" si="95"/>
        <v>37897618.380000003</v>
      </c>
      <c r="K230" s="27">
        <f t="shared" si="95"/>
        <v>0</v>
      </c>
    </row>
    <row r="231" spans="1:11" ht="25.5" x14ac:dyDescent="0.2">
      <c r="A231" s="29" t="s">
        <v>207</v>
      </c>
      <c r="B231" s="8">
        <v>801</v>
      </c>
      <c r="C231" s="7" t="s">
        <v>23</v>
      </c>
      <c r="D231" s="7" t="s">
        <v>75</v>
      </c>
      <c r="E231" s="7" t="s">
        <v>261</v>
      </c>
      <c r="F231" s="7">
        <v>200</v>
      </c>
      <c r="G231" s="9">
        <v>27934551.390000001</v>
      </c>
      <c r="H231" s="9">
        <f>-27934551.39</f>
        <v>-27934551.390000001</v>
      </c>
      <c r="I231" s="9">
        <f>G231+H231</f>
        <v>0</v>
      </c>
      <c r="J231" s="9">
        <v>37897618.380000003</v>
      </c>
      <c r="K231" s="30">
        <v>0</v>
      </c>
    </row>
    <row r="232" spans="1:11" x14ac:dyDescent="0.2">
      <c r="A232" s="36" t="s">
        <v>128</v>
      </c>
      <c r="B232" s="20" t="s">
        <v>8</v>
      </c>
      <c r="C232" s="21" t="s">
        <v>23</v>
      </c>
      <c r="D232" s="21" t="s">
        <v>75</v>
      </c>
      <c r="E232" s="21" t="s">
        <v>263</v>
      </c>
      <c r="F232" s="21"/>
      <c r="G232" s="22">
        <f>G233+G235</f>
        <v>4397706.05</v>
      </c>
      <c r="H232" s="22">
        <f>H233+H235</f>
        <v>6766249.0599999996</v>
      </c>
      <c r="I232" s="22">
        <f t="shared" ref="I232:K232" si="96">I233+I235</f>
        <v>11163955.109999999</v>
      </c>
      <c r="J232" s="22">
        <f t="shared" si="96"/>
        <v>3912716</v>
      </c>
      <c r="K232" s="22">
        <f t="shared" si="96"/>
        <v>3885151</v>
      </c>
    </row>
    <row r="233" spans="1:11" ht="40.5" x14ac:dyDescent="0.2">
      <c r="A233" s="24" t="s">
        <v>262</v>
      </c>
      <c r="B233" s="25">
        <v>801</v>
      </c>
      <c r="C233" s="26" t="s">
        <v>23</v>
      </c>
      <c r="D233" s="26" t="s">
        <v>75</v>
      </c>
      <c r="E233" s="26" t="s">
        <v>264</v>
      </c>
      <c r="F233" s="26"/>
      <c r="G233" s="27">
        <f>G234</f>
        <v>4397706.05</v>
      </c>
      <c r="H233" s="27">
        <f t="shared" ref="H233:K233" si="97">H234</f>
        <v>4342532.26</v>
      </c>
      <c r="I233" s="27">
        <f t="shared" si="97"/>
        <v>8740238.3099999987</v>
      </c>
      <c r="J233" s="27">
        <f t="shared" si="97"/>
        <v>3912716</v>
      </c>
      <c r="K233" s="27">
        <f t="shared" si="97"/>
        <v>3885151</v>
      </c>
    </row>
    <row r="234" spans="1:11" ht="25.5" x14ac:dyDescent="0.2">
      <c r="A234" s="29" t="s">
        <v>207</v>
      </c>
      <c r="B234" s="8">
        <v>801</v>
      </c>
      <c r="C234" s="7" t="s">
        <v>23</v>
      </c>
      <c r="D234" s="7" t="s">
        <v>75</v>
      </c>
      <c r="E234" s="7" t="s">
        <v>264</v>
      </c>
      <c r="F234" s="7">
        <v>200</v>
      </c>
      <c r="G234" s="9">
        <v>4397706.05</v>
      </c>
      <c r="H234" s="9">
        <f>205856.62-185131.56+410531.56+3911275.64</f>
        <v>4342532.26</v>
      </c>
      <c r="I234" s="9">
        <f>G234+H234</f>
        <v>8740238.3099999987</v>
      </c>
      <c r="J234" s="9">
        <v>3912716</v>
      </c>
      <c r="K234" s="9">
        <v>3885151</v>
      </c>
    </row>
    <row r="235" spans="1:11" ht="27" x14ac:dyDescent="0.2">
      <c r="A235" s="24" t="s">
        <v>286</v>
      </c>
      <c r="B235" s="25">
        <v>801</v>
      </c>
      <c r="C235" s="26" t="s">
        <v>23</v>
      </c>
      <c r="D235" s="26" t="s">
        <v>75</v>
      </c>
      <c r="E235" s="26" t="s">
        <v>285</v>
      </c>
      <c r="F235" s="26"/>
      <c r="G235" s="27">
        <f>G236+G237</f>
        <v>0</v>
      </c>
      <c r="H235" s="27">
        <f t="shared" ref="H235:I235" si="98">H236+H237</f>
        <v>2423716.7999999998</v>
      </c>
      <c r="I235" s="27">
        <f t="shared" si="98"/>
        <v>2423716.7999999998</v>
      </c>
      <c r="J235" s="27">
        <f>J236+J237</f>
        <v>0</v>
      </c>
      <c r="K235" s="40">
        <f>K236+K237</f>
        <v>0</v>
      </c>
    </row>
    <row r="236" spans="1:11" ht="25.5" x14ac:dyDescent="0.2">
      <c r="A236" s="29" t="s">
        <v>207</v>
      </c>
      <c r="B236" s="8">
        <v>801</v>
      </c>
      <c r="C236" s="7" t="s">
        <v>23</v>
      </c>
      <c r="D236" s="7" t="s">
        <v>75</v>
      </c>
      <c r="E236" s="7" t="s">
        <v>285</v>
      </c>
      <c r="F236" s="7">
        <v>200</v>
      </c>
      <c r="G236" s="9">
        <v>0</v>
      </c>
      <c r="H236" s="9">
        <f>1220053.8+1203663</f>
        <v>2423716.7999999998</v>
      </c>
      <c r="I236" s="9">
        <f>G236+H236</f>
        <v>2423716.7999999998</v>
      </c>
      <c r="J236" s="9">
        <v>0</v>
      </c>
      <c r="K236" s="9">
        <v>0</v>
      </c>
    </row>
    <row r="237" spans="1:11" ht="12.75" hidden="1" customHeight="1" outlineLevel="1" x14ac:dyDescent="0.2">
      <c r="A237" s="36" t="s">
        <v>270</v>
      </c>
      <c r="B237" s="20" t="s">
        <v>8</v>
      </c>
      <c r="C237" s="21" t="s">
        <v>23</v>
      </c>
      <c r="D237" s="21" t="s">
        <v>75</v>
      </c>
      <c r="E237" s="21" t="s">
        <v>146</v>
      </c>
      <c r="F237" s="7"/>
      <c r="G237" s="22">
        <f>G238</f>
        <v>0</v>
      </c>
      <c r="H237" s="22"/>
      <c r="I237" s="22"/>
      <c r="J237" s="22">
        <f t="shared" ref="J237:K239" si="99">J238</f>
        <v>0</v>
      </c>
      <c r="K237" s="22">
        <f t="shared" si="99"/>
        <v>0</v>
      </c>
    </row>
    <row r="238" spans="1:11" ht="12.75" hidden="1" customHeight="1" outlineLevel="1" x14ac:dyDescent="0.2">
      <c r="A238" s="19" t="s">
        <v>128</v>
      </c>
      <c r="B238" s="20" t="s">
        <v>8</v>
      </c>
      <c r="C238" s="21" t="s">
        <v>23</v>
      </c>
      <c r="D238" s="21" t="s">
        <v>75</v>
      </c>
      <c r="E238" s="21" t="s">
        <v>147</v>
      </c>
      <c r="F238" s="7"/>
      <c r="G238" s="22">
        <f>G239</f>
        <v>0</v>
      </c>
      <c r="H238" s="22"/>
      <c r="I238" s="22"/>
      <c r="J238" s="22">
        <f t="shared" si="99"/>
        <v>0</v>
      </c>
      <c r="K238" s="22">
        <f t="shared" si="99"/>
        <v>0</v>
      </c>
    </row>
    <row r="239" spans="1:11" ht="26.25" hidden="1" customHeight="1" outlineLevel="1" x14ac:dyDescent="0.2">
      <c r="A239" s="24" t="s">
        <v>217</v>
      </c>
      <c r="B239" s="25" t="s">
        <v>8</v>
      </c>
      <c r="C239" s="26" t="s">
        <v>23</v>
      </c>
      <c r="D239" s="26" t="s">
        <v>75</v>
      </c>
      <c r="E239" s="26" t="s">
        <v>191</v>
      </c>
      <c r="F239" s="7"/>
      <c r="G239" s="27">
        <f>G240</f>
        <v>0</v>
      </c>
      <c r="H239" s="27"/>
      <c r="I239" s="27"/>
      <c r="J239" s="27">
        <f t="shared" si="99"/>
        <v>0</v>
      </c>
      <c r="K239" s="27">
        <f t="shared" si="99"/>
        <v>0</v>
      </c>
    </row>
    <row r="240" spans="1:11" ht="25.5" hidden="1" outlineLevel="1" x14ac:dyDescent="0.2">
      <c r="A240" s="29" t="s">
        <v>212</v>
      </c>
      <c r="B240" s="8" t="s">
        <v>8</v>
      </c>
      <c r="C240" s="7" t="s">
        <v>23</v>
      </c>
      <c r="D240" s="7" t="s">
        <v>75</v>
      </c>
      <c r="E240" s="7" t="s">
        <v>191</v>
      </c>
      <c r="F240" s="7">
        <v>400</v>
      </c>
      <c r="G240" s="9">
        <v>0</v>
      </c>
      <c r="H240" s="9"/>
      <c r="I240" s="9"/>
      <c r="J240" s="9">
        <v>0</v>
      </c>
      <c r="K240" s="9">
        <v>0</v>
      </c>
    </row>
    <row r="241" spans="1:11" collapsed="1" x14ac:dyDescent="0.2">
      <c r="A241" s="36" t="s">
        <v>272</v>
      </c>
      <c r="B241" s="20" t="s">
        <v>8</v>
      </c>
      <c r="C241" s="21" t="s">
        <v>23</v>
      </c>
      <c r="D241" s="21" t="s">
        <v>75</v>
      </c>
      <c r="E241" s="21" t="s">
        <v>185</v>
      </c>
      <c r="F241" s="21" t="s">
        <v>0</v>
      </c>
      <c r="G241" s="22">
        <f>G242</f>
        <v>109792799</v>
      </c>
      <c r="H241" s="22">
        <f t="shared" ref="H241:I241" si="100">H242</f>
        <v>12579817.469999999</v>
      </c>
      <c r="I241" s="22">
        <f t="shared" si="100"/>
        <v>122372616.47</v>
      </c>
      <c r="J241" s="22">
        <f>J242</f>
        <v>115742252</v>
      </c>
      <c r="K241" s="22">
        <f>K242</f>
        <v>121292080</v>
      </c>
    </row>
    <row r="242" spans="1:11" x14ac:dyDescent="0.2">
      <c r="A242" s="19" t="s">
        <v>128</v>
      </c>
      <c r="B242" s="20" t="s">
        <v>8</v>
      </c>
      <c r="C242" s="21" t="s">
        <v>23</v>
      </c>
      <c r="D242" s="21" t="s">
        <v>75</v>
      </c>
      <c r="E242" s="21" t="s">
        <v>186</v>
      </c>
      <c r="F242" s="21" t="s">
        <v>0</v>
      </c>
      <c r="G242" s="22">
        <f>G243+G246</f>
        <v>109792799</v>
      </c>
      <c r="H242" s="22">
        <f t="shared" ref="H242:I242" si="101">H243+H246</f>
        <v>12579817.469999999</v>
      </c>
      <c r="I242" s="22">
        <f t="shared" si="101"/>
        <v>122372616.47</v>
      </c>
      <c r="J242" s="22">
        <f>J243+J246</f>
        <v>115742252</v>
      </c>
      <c r="K242" s="22">
        <f>K243+K246</f>
        <v>121292080</v>
      </c>
    </row>
    <row r="243" spans="1:11" ht="27" x14ac:dyDescent="0.2">
      <c r="A243" s="24" t="s">
        <v>76</v>
      </c>
      <c r="B243" s="25" t="s">
        <v>8</v>
      </c>
      <c r="C243" s="26" t="s">
        <v>23</v>
      </c>
      <c r="D243" s="26" t="s">
        <v>75</v>
      </c>
      <c r="E243" s="26" t="s">
        <v>187</v>
      </c>
      <c r="F243" s="26" t="s">
        <v>0</v>
      </c>
      <c r="G243" s="27">
        <f>G244+G245</f>
        <v>109792799</v>
      </c>
      <c r="H243" s="27">
        <f t="shared" ref="H243:I243" si="102">H244+H245</f>
        <v>12579817.469999999</v>
      </c>
      <c r="I243" s="27">
        <f t="shared" si="102"/>
        <v>122372616.47</v>
      </c>
      <c r="J243" s="27">
        <f>J244+J245</f>
        <v>115742252</v>
      </c>
      <c r="K243" s="40">
        <f>K244+K245</f>
        <v>121292080</v>
      </c>
    </row>
    <row r="244" spans="1:11" ht="25.5" x14ac:dyDescent="0.2">
      <c r="A244" s="29" t="s">
        <v>207</v>
      </c>
      <c r="B244" s="8" t="s">
        <v>8</v>
      </c>
      <c r="C244" s="7" t="s">
        <v>23</v>
      </c>
      <c r="D244" s="7" t="s">
        <v>75</v>
      </c>
      <c r="E244" s="7" t="s">
        <v>187</v>
      </c>
      <c r="F244" s="7" t="s">
        <v>17</v>
      </c>
      <c r="G244" s="9">
        <v>109792799</v>
      </c>
      <c r="H244" s="57">
        <f>-219429.53-153.15+9370955.19+8206.04-867165.26+3697404.18+590000</f>
        <v>12579817.469999999</v>
      </c>
      <c r="I244" s="57">
        <f>G244+H244</f>
        <v>122372616.47</v>
      </c>
      <c r="J244" s="57">
        <v>115742252</v>
      </c>
      <c r="K244" s="42">
        <v>121292080</v>
      </c>
    </row>
    <row r="245" spans="1:11" ht="21" hidden="1" customHeight="1" outlineLevel="1" x14ac:dyDescent="0.2">
      <c r="A245" s="29" t="s">
        <v>212</v>
      </c>
      <c r="B245" s="8" t="s">
        <v>8</v>
      </c>
      <c r="C245" s="7" t="s">
        <v>23</v>
      </c>
      <c r="D245" s="7" t="s">
        <v>75</v>
      </c>
      <c r="E245" s="7" t="s">
        <v>187</v>
      </c>
      <c r="F245" s="7" t="s">
        <v>25</v>
      </c>
      <c r="G245" s="9">
        <v>0</v>
      </c>
      <c r="H245" s="9"/>
      <c r="I245" s="9"/>
      <c r="J245" s="9">
        <v>0</v>
      </c>
      <c r="K245" s="48">
        <v>0</v>
      </c>
    </row>
    <row r="246" spans="1:11" ht="26.25" hidden="1" customHeight="1" outlineLevel="1" x14ac:dyDescent="0.2">
      <c r="A246" s="24" t="s">
        <v>228</v>
      </c>
      <c r="B246" s="25" t="s">
        <v>8</v>
      </c>
      <c r="C246" s="26" t="s">
        <v>23</v>
      </c>
      <c r="D246" s="26" t="s">
        <v>75</v>
      </c>
      <c r="E246" s="26" t="s">
        <v>229</v>
      </c>
      <c r="F246" s="26" t="s">
        <v>0</v>
      </c>
      <c r="G246" s="27">
        <f>G247</f>
        <v>0</v>
      </c>
      <c r="H246" s="27"/>
      <c r="I246" s="27"/>
      <c r="J246" s="27">
        <f>J247</f>
        <v>0</v>
      </c>
      <c r="K246" s="27">
        <f>K247</f>
        <v>0</v>
      </c>
    </row>
    <row r="247" spans="1:11" s="3" customFormat="1" ht="22.5" hidden="1" customHeight="1" outlineLevel="1" x14ac:dyDescent="0.2">
      <c r="A247" s="29" t="s">
        <v>207</v>
      </c>
      <c r="B247" s="8" t="s">
        <v>8</v>
      </c>
      <c r="C247" s="7" t="s">
        <v>23</v>
      </c>
      <c r="D247" s="7" t="s">
        <v>75</v>
      </c>
      <c r="E247" s="51" t="s">
        <v>229</v>
      </c>
      <c r="F247" s="7" t="s">
        <v>17</v>
      </c>
      <c r="G247" s="9">
        <v>0</v>
      </c>
      <c r="H247" s="9"/>
      <c r="I247" s="9"/>
      <c r="J247" s="9">
        <v>0</v>
      </c>
      <c r="K247" s="9">
        <v>0</v>
      </c>
    </row>
    <row r="248" spans="1:11" ht="16.5" customHeight="1" collapsed="1" x14ac:dyDescent="0.2">
      <c r="A248" s="19" t="s">
        <v>92</v>
      </c>
      <c r="B248" s="20" t="s">
        <v>8</v>
      </c>
      <c r="C248" s="21" t="s">
        <v>57</v>
      </c>
      <c r="D248" s="21" t="s">
        <v>210</v>
      </c>
      <c r="E248" s="26" t="s">
        <v>0</v>
      </c>
      <c r="F248" s="21" t="s">
        <v>0</v>
      </c>
      <c r="G248" s="22">
        <f>G249+G266+G285+G319</f>
        <v>269570028.45000005</v>
      </c>
      <c r="H248" s="22">
        <f>H249+H266+H285+H319</f>
        <v>161180622.60000002</v>
      </c>
      <c r="I248" s="22">
        <f>I249+I266+I285+I319</f>
        <v>430750651.04999995</v>
      </c>
      <c r="J248" s="22">
        <f>J249+J266+J285+J319</f>
        <v>144546295.54000002</v>
      </c>
      <c r="K248" s="22">
        <f>K249+K266+K285+K319</f>
        <v>150680413.65000001</v>
      </c>
    </row>
    <row r="249" spans="1:11" ht="13.5" x14ac:dyDescent="0.2">
      <c r="A249" s="19" t="s">
        <v>58</v>
      </c>
      <c r="B249" s="20" t="s">
        <v>8</v>
      </c>
      <c r="C249" s="21" t="s">
        <v>57</v>
      </c>
      <c r="D249" s="21" t="s">
        <v>9</v>
      </c>
      <c r="E249" s="26" t="s">
        <v>0</v>
      </c>
      <c r="F249" s="21" t="s">
        <v>0</v>
      </c>
      <c r="G249" s="22">
        <f>G250</f>
        <v>12755064</v>
      </c>
      <c r="H249" s="22">
        <f t="shared" ref="H249:K250" si="103">H250</f>
        <v>86488920.200000003</v>
      </c>
      <c r="I249" s="22">
        <f t="shared" si="103"/>
        <v>99243984.199999988</v>
      </c>
      <c r="J249" s="22">
        <f>J250</f>
        <v>2076442</v>
      </c>
      <c r="K249" s="22">
        <f>K250</f>
        <v>2076442</v>
      </c>
    </row>
    <row r="250" spans="1:11" ht="14.25" customHeight="1" x14ac:dyDescent="0.2">
      <c r="A250" s="36" t="s">
        <v>270</v>
      </c>
      <c r="B250" s="20" t="s">
        <v>8</v>
      </c>
      <c r="C250" s="21" t="s">
        <v>57</v>
      </c>
      <c r="D250" s="21" t="s">
        <v>9</v>
      </c>
      <c r="E250" s="21" t="s">
        <v>146</v>
      </c>
      <c r="F250" s="21" t="s">
        <v>0</v>
      </c>
      <c r="G250" s="22">
        <f>G251</f>
        <v>12755064</v>
      </c>
      <c r="H250" s="22">
        <f t="shared" si="103"/>
        <v>86488920.200000003</v>
      </c>
      <c r="I250" s="22">
        <f t="shared" si="103"/>
        <v>99243984.199999988</v>
      </c>
      <c r="J250" s="22">
        <f t="shared" si="103"/>
        <v>2076442</v>
      </c>
      <c r="K250" s="22">
        <f t="shared" si="103"/>
        <v>2076442</v>
      </c>
    </row>
    <row r="251" spans="1:11" x14ac:dyDescent="0.2">
      <c r="A251" s="19" t="s">
        <v>128</v>
      </c>
      <c r="B251" s="20" t="s">
        <v>8</v>
      </c>
      <c r="C251" s="21" t="s">
        <v>57</v>
      </c>
      <c r="D251" s="21" t="s">
        <v>9</v>
      </c>
      <c r="E251" s="21" t="s">
        <v>147</v>
      </c>
      <c r="F251" s="21" t="s">
        <v>0</v>
      </c>
      <c r="G251" s="22">
        <f>G254+G256+G259+G262+G252</f>
        <v>12755064</v>
      </c>
      <c r="H251" s="22">
        <f t="shared" ref="H251:K251" si="104">H254+H256+H259+H262+H252</f>
        <v>86488920.200000003</v>
      </c>
      <c r="I251" s="22">
        <f t="shared" si="104"/>
        <v>99243984.199999988</v>
      </c>
      <c r="J251" s="22">
        <f t="shared" si="104"/>
        <v>2076442</v>
      </c>
      <c r="K251" s="22">
        <f t="shared" si="104"/>
        <v>2076442</v>
      </c>
    </row>
    <row r="252" spans="1:11" ht="24.75" customHeight="1" x14ac:dyDescent="0.2">
      <c r="A252" s="24" t="s">
        <v>244</v>
      </c>
      <c r="B252" s="25" t="s">
        <v>8</v>
      </c>
      <c r="C252" s="26" t="s">
        <v>57</v>
      </c>
      <c r="D252" s="26" t="s">
        <v>9</v>
      </c>
      <c r="E252" s="26" t="s">
        <v>245</v>
      </c>
      <c r="F252" s="26"/>
      <c r="G252" s="27">
        <f>G253</f>
        <v>0</v>
      </c>
      <c r="H252" s="27">
        <f t="shared" ref="H252:K252" si="105">H253</f>
        <v>58728960</v>
      </c>
      <c r="I252" s="27">
        <f t="shared" si="105"/>
        <v>58728960</v>
      </c>
      <c r="J252" s="27">
        <f t="shared" si="105"/>
        <v>0</v>
      </c>
      <c r="K252" s="27">
        <f t="shared" si="105"/>
        <v>0</v>
      </c>
    </row>
    <row r="253" spans="1:11" x14ac:dyDescent="0.2">
      <c r="A253" s="29" t="s">
        <v>26</v>
      </c>
      <c r="B253" s="8" t="s">
        <v>8</v>
      </c>
      <c r="C253" s="7" t="s">
        <v>57</v>
      </c>
      <c r="D253" s="7" t="s">
        <v>9</v>
      </c>
      <c r="E253" s="7" t="s">
        <v>245</v>
      </c>
      <c r="F253" s="7">
        <v>800</v>
      </c>
      <c r="G253" s="9">
        <v>0</v>
      </c>
      <c r="H253" s="9">
        <v>58728960</v>
      </c>
      <c r="I253" s="9">
        <f>G253+H253</f>
        <v>58728960</v>
      </c>
      <c r="J253" s="9">
        <v>0</v>
      </c>
      <c r="K253" s="9">
        <v>0</v>
      </c>
    </row>
    <row r="254" spans="1:11" ht="27" hidden="1" customHeight="1" outlineLevel="1" x14ac:dyDescent="0.2">
      <c r="A254" s="24" t="s">
        <v>257</v>
      </c>
      <c r="B254" s="25" t="s">
        <v>8</v>
      </c>
      <c r="C254" s="26" t="s">
        <v>57</v>
      </c>
      <c r="D254" s="26" t="s">
        <v>9</v>
      </c>
      <c r="E254" s="26" t="s">
        <v>170</v>
      </c>
      <c r="F254" s="26" t="s">
        <v>0</v>
      </c>
      <c r="G254" s="27">
        <f>G255</f>
        <v>0</v>
      </c>
      <c r="H254" s="27">
        <f t="shared" ref="H254:I254" si="106">H255</f>
        <v>0</v>
      </c>
      <c r="I254" s="27">
        <f t="shared" si="106"/>
        <v>0</v>
      </c>
      <c r="J254" s="27">
        <f>J255</f>
        <v>0</v>
      </c>
      <c r="K254" s="27">
        <f>K255</f>
        <v>0</v>
      </c>
    </row>
    <row r="255" spans="1:11" ht="25.5" hidden="1" outlineLevel="1" x14ac:dyDescent="0.2">
      <c r="A255" s="29" t="s">
        <v>207</v>
      </c>
      <c r="B255" s="8" t="s">
        <v>8</v>
      </c>
      <c r="C255" s="7" t="s">
        <v>57</v>
      </c>
      <c r="D255" s="7" t="s">
        <v>9</v>
      </c>
      <c r="E255" s="7" t="s">
        <v>170</v>
      </c>
      <c r="F255" s="7" t="s">
        <v>17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</row>
    <row r="256" spans="1:11" ht="17.25" customHeight="1" collapsed="1" x14ac:dyDescent="0.2">
      <c r="A256" s="24" t="s">
        <v>99</v>
      </c>
      <c r="B256" s="25" t="s">
        <v>8</v>
      </c>
      <c r="C256" s="26" t="s">
        <v>57</v>
      </c>
      <c r="D256" s="26" t="s">
        <v>9</v>
      </c>
      <c r="E256" s="26" t="s">
        <v>153</v>
      </c>
      <c r="F256" s="26" t="s">
        <v>0</v>
      </c>
      <c r="G256" s="27">
        <f>G257+G258</f>
        <v>7978622</v>
      </c>
      <c r="H256" s="27">
        <f t="shared" ref="H256:I256" si="107">H257+H258</f>
        <v>14780262.289999999</v>
      </c>
      <c r="I256" s="27">
        <f t="shared" si="107"/>
        <v>22758884.289999999</v>
      </c>
      <c r="J256" s="27">
        <f>J257+J258</f>
        <v>0</v>
      </c>
      <c r="K256" s="27">
        <f>K257+K258</f>
        <v>0</v>
      </c>
    </row>
    <row r="257" spans="1:11" ht="24.75" customHeight="1" x14ac:dyDescent="0.2">
      <c r="A257" s="29" t="s">
        <v>207</v>
      </c>
      <c r="B257" s="8" t="s">
        <v>8</v>
      </c>
      <c r="C257" s="7" t="s">
        <v>57</v>
      </c>
      <c r="D257" s="7" t="s">
        <v>9</v>
      </c>
      <c r="E257" s="7" t="s">
        <v>153</v>
      </c>
      <c r="F257" s="7" t="s">
        <v>17</v>
      </c>
      <c r="G257" s="9">
        <f>4978622+3000000</f>
        <v>7978622</v>
      </c>
      <c r="H257" s="9">
        <v>0</v>
      </c>
      <c r="I257" s="9">
        <f>G257+H257</f>
        <v>7978622</v>
      </c>
      <c r="J257" s="9">
        <v>0</v>
      </c>
      <c r="K257" s="9">
        <v>0</v>
      </c>
    </row>
    <row r="258" spans="1:11" ht="34.5" customHeight="1" outlineLevel="1" x14ac:dyDescent="0.2">
      <c r="A258" s="29" t="s">
        <v>212</v>
      </c>
      <c r="B258" s="8" t="s">
        <v>8</v>
      </c>
      <c r="C258" s="7" t="s">
        <v>57</v>
      </c>
      <c r="D258" s="7" t="s">
        <v>9</v>
      </c>
      <c r="E258" s="7" t="s">
        <v>153</v>
      </c>
      <c r="F258" s="7" t="s">
        <v>25</v>
      </c>
      <c r="G258" s="9">
        <v>0</v>
      </c>
      <c r="H258" s="9">
        <v>14780262.289999999</v>
      </c>
      <c r="I258" s="9">
        <f>G258+H258</f>
        <v>14780262.289999999</v>
      </c>
      <c r="J258" s="9">
        <v>0</v>
      </c>
      <c r="K258" s="9">
        <v>0</v>
      </c>
    </row>
    <row r="259" spans="1:11" ht="13.5" x14ac:dyDescent="0.2">
      <c r="A259" s="24" t="s">
        <v>243</v>
      </c>
      <c r="B259" s="25" t="s">
        <v>8</v>
      </c>
      <c r="C259" s="26" t="s">
        <v>57</v>
      </c>
      <c r="D259" s="26" t="s">
        <v>9</v>
      </c>
      <c r="E259" s="26" t="s">
        <v>188</v>
      </c>
      <c r="F259" s="26" t="s">
        <v>0</v>
      </c>
      <c r="G259" s="27">
        <f>G260+G261</f>
        <v>2076442</v>
      </c>
      <c r="H259" s="27">
        <f t="shared" ref="H259:I259" si="108">H260+H261</f>
        <v>9766275.3099999987</v>
      </c>
      <c r="I259" s="27">
        <f t="shared" si="108"/>
        <v>11842717.309999999</v>
      </c>
      <c r="J259" s="27">
        <f>J260+J261</f>
        <v>2076442</v>
      </c>
      <c r="K259" s="27">
        <f>K260+K261</f>
        <v>2076442</v>
      </c>
    </row>
    <row r="260" spans="1:11" s="1" customFormat="1" ht="27.75" customHeight="1" x14ac:dyDescent="0.2">
      <c r="A260" s="50" t="s">
        <v>207</v>
      </c>
      <c r="B260" s="7" t="s">
        <v>8</v>
      </c>
      <c r="C260" s="7" t="s">
        <v>57</v>
      </c>
      <c r="D260" s="7" t="s">
        <v>9</v>
      </c>
      <c r="E260" s="7" t="s">
        <v>188</v>
      </c>
      <c r="F260" s="7" t="s">
        <v>17</v>
      </c>
      <c r="G260" s="9">
        <v>2076442</v>
      </c>
      <c r="H260" s="9">
        <f>2476000+2137590+2000000+362349.31+2790336</f>
        <v>9766275.3099999987</v>
      </c>
      <c r="I260" s="9">
        <f>G260+H260</f>
        <v>11842717.309999999</v>
      </c>
      <c r="J260" s="9">
        <v>2076442</v>
      </c>
      <c r="K260" s="9">
        <v>2076442</v>
      </c>
    </row>
    <row r="261" spans="1:11" ht="18" hidden="1" customHeight="1" x14ac:dyDescent="0.2">
      <c r="A261" s="29" t="s">
        <v>26</v>
      </c>
      <c r="B261" s="8" t="s">
        <v>8</v>
      </c>
      <c r="C261" s="7" t="s">
        <v>57</v>
      </c>
      <c r="D261" s="7" t="s">
        <v>9</v>
      </c>
      <c r="E261" s="7" t="s">
        <v>188</v>
      </c>
      <c r="F261" s="7" t="s">
        <v>27</v>
      </c>
      <c r="G261" s="9"/>
      <c r="H261" s="9"/>
      <c r="I261" s="9"/>
      <c r="J261" s="9">
        <v>0</v>
      </c>
      <c r="K261" s="9">
        <v>0</v>
      </c>
    </row>
    <row r="262" spans="1:11" ht="26.25" customHeight="1" x14ac:dyDescent="0.2">
      <c r="A262" s="24" t="s">
        <v>246</v>
      </c>
      <c r="B262" s="25" t="s">
        <v>8</v>
      </c>
      <c r="C262" s="26" t="s">
        <v>57</v>
      </c>
      <c r="D262" s="26" t="s">
        <v>9</v>
      </c>
      <c r="E262" s="26" t="s">
        <v>247</v>
      </c>
      <c r="F262" s="26"/>
      <c r="G262" s="27">
        <f>G263</f>
        <v>2700000</v>
      </c>
      <c r="H262" s="27">
        <f t="shared" ref="H262:K262" si="109">H263</f>
        <v>3213422.6</v>
      </c>
      <c r="I262" s="27">
        <f t="shared" si="109"/>
        <v>5913422.5999999996</v>
      </c>
      <c r="J262" s="27">
        <f t="shared" si="109"/>
        <v>0</v>
      </c>
      <c r="K262" s="27">
        <f t="shared" si="109"/>
        <v>0</v>
      </c>
    </row>
    <row r="263" spans="1:11" ht="18" customHeight="1" x14ac:dyDescent="0.2">
      <c r="A263" s="50" t="s">
        <v>207</v>
      </c>
      <c r="B263" s="7" t="s">
        <v>8</v>
      </c>
      <c r="C263" s="7" t="s">
        <v>57</v>
      </c>
      <c r="D263" s="7" t="s">
        <v>9</v>
      </c>
      <c r="E263" s="7" t="s">
        <v>247</v>
      </c>
      <c r="F263" s="7" t="s">
        <v>17</v>
      </c>
      <c r="G263" s="9">
        <v>2700000</v>
      </c>
      <c r="H263" s="9">
        <v>3213422.6</v>
      </c>
      <c r="I263" s="9">
        <f>G263+H263</f>
        <v>5913422.5999999996</v>
      </c>
      <c r="J263" s="9">
        <v>0</v>
      </c>
      <c r="K263" s="9">
        <v>0</v>
      </c>
    </row>
    <row r="264" spans="1:11" ht="27" hidden="1" customHeight="1" outlineLevel="1" x14ac:dyDescent="0.2">
      <c r="A264" s="24" t="s">
        <v>217</v>
      </c>
      <c r="B264" s="25" t="s">
        <v>8</v>
      </c>
      <c r="C264" s="26" t="s">
        <v>57</v>
      </c>
      <c r="D264" s="26" t="s">
        <v>9</v>
      </c>
      <c r="E264" s="26" t="s">
        <v>191</v>
      </c>
      <c r="F264" s="7"/>
      <c r="G264" s="27">
        <v>0</v>
      </c>
      <c r="H264" s="27"/>
      <c r="I264" s="27"/>
      <c r="J264" s="27">
        <f t="shared" ref="J264:K264" si="110">J265</f>
        <v>0</v>
      </c>
      <c r="K264" s="27">
        <f t="shared" si="110"/>
        <v>0</v>
      </c>
    </row>
    <row r="265" spans="1:11" ht="27.75" hidden="1" customHeight="1" outlineLevel="1" x14ac:dyDescent="0.2">
      <c r="A265" s="29" t="s">
        <v>212</v>
      </c>
      <c r="B265" s="8" t="s">
        <v>8</v>
      </c>
      <c r="C265" s="7" t="s">
        <v>57</v>
      </c>
      <c r="D265" s="7" t="s">
        <v>9</v>
      </c>
      <c r="E265" s="7" t="s">
        <v>191</v>
      </c>
      <c r="F265" s="7">
        <v>400</v>
      </c>
      <c r="G265" s="9">
        <v>0</v>
      </c>
      <c r="H265" s="9"/>
      <c r="I265" s="9"/>
      <c r="J265" s="9">
        <v>0</v>
      </c>
      <c r="K265" s="9">
        <v>0</v>
      </c>
    </row>
    <row r="266" spans="1:11" ht="13.5" collapsed="1" x14ac:dyDescent="0.2">
      <c r="A266" s="19" t="s">
        <v>77</v>
      </c>
      <c r="B266" s="20" t="s">
        <v>8</v>
      </c>
      <c r="C266" s="21" t="s">
        <v>57</v>
      </c>
      <c r="D266" s="21" t="s">
        <v>20</v>
      </c>
      <c r="E266" s="26"/>
      <c r="F266" s="21" t="s">
        <v>0</v>
      </c>
      <c r="G266" s="22">
        <f>G267+G281</f>
        <v>14413321.9</v>
      </c>
      <c r="H266" s="22">
        <f t="shared" ref="H266:K266" si="111">H267+H281</f>
        <v>28133329.600000001</v>
      </c>
      <c r="I266" s="22">
        <f t="shared" si="111"/>
        <v>42546651.499999993</v>
      </c>
      <c r="J266" s="22">
        <f t="shared" si="111"/>
        <v>5485239.4800000004</v>
      </c>
      <c r="K266" s="22">
        <f t="shared" si="111"/>
        <v>5485239.4800000004</v>
      </c>
    </row>
    <row r="267" spans="1:11" ht="15" customHeight="1" x14ac:dyDescent="0.2">
      <c r="A267" s="36" t="s">
        <v>270</v>
      </c>
      <c r="B267" s="20" t="s">
        <v>8</v>
      </c>
      <c r="C267" s="21" t="s">
        <v>57</v>
      </c>
      <c r="D267" s="21" t="s">
        <v>20</v>
      </c>
      <c r="E267" s="21" t="s">
        <v>146</v>
      </c>
      <c r="F267" s="21" t="s">
        <v>0</v>
      </c>
      <c r="G267" s="22">
        <f>G268</f>
        <v>11842833.42</v>
      </c>
      <c r="H267" s="22">
        <f t="shared" ref="H267:K267" si="112">H268</f>
        <v>28133329.600000001</v>
      </c>
      <c r="I267" s="22">
        <f t="shared" si="112"/>
        <v>39976163.019999996</v>
      </c>
      <c r="J267" s="22">
        <f t="shared" si="112"/>
        <v>2906010</v>
      </c>
      <c r="K267" s="22">
        <f t="shared" si="112"/>
        <v>2906010</v>
      </c>
    </row>
    <row r="268" spans="1:11" x14ac:dyDescent="0.2">
      <c r="A268" s="19" t="s">
        <v>128</v>
      </c>
      <c r="B268" s="20" t="s">
        <v>8</v>
      </c>
      <c r="C268" s="21" t="s">
        <v>57</v>
      </c>
      <c r="D268" s="21" t="s">
        <v>20</v>
      </c>
      <c r="E268" s="21" t="s">
        <v>147</v>
      </c>
      <c r="F268" s="21" t="s">
        <v>0</v>
      </c>
      <c r="G268" s="22">
        <f>G275+G277+G279+G271+G269</f>
        <v>11842833.42</v>
      </c>
      <c r="H268" s="22">
        <f t="shared" ref="H268:K268" si="113">H275+H277+H279+H271+H269</f>
        <v>28133329.600000001</v>
      </c>
      <c r="I268" s="22">
        <f t="shared" si="113"/>
        <v>39976163.019999996</v>
      </c>
      <c r="J268" s="22">
        <f t="shared" si="113"/>
        <v>2906010</v>
      </c>
      <c r="K268" s="22">
        <f t="shared" si="113"/>
        <v>2906010</v>
      </c>
    </row>
    <row r="269" spans="1:11" ht="13.5" x14ac:dyDescent="0.2">
      <c r="A269" s="24" t="s">
        <v>244</v>
      </c>
      <c r="B269" s="26" t="s">
        <v>8</v>
      </c>
      <c r="C269" s="26" t="s">
        <v>57</v>
      </c>
      <c r="D269" s="26" t="s">
        <v>20</v>
      </c>
      <c r="E269" s="26" t="s">
        <v>245</v>
      </c>
      <c r="F269" s="26"/>
      <c r="G269" s="27">
        <f>G270</f>
        <v>0</v>
      </c>
      <c r="H269" s="27">
        <f t="shared" ref="H269:K269" si="114">H270</f>
        <v>15198554.470000001</v>
      </c>
      <c r="I269" s="27">
        <f t="shared" si="114"/>
        <v>15198554.470000001</v>
      </c>
      <c r="J269" s="27">
        <f t="shared" si="114"/>
        <v>0</v>
      </c>
      <c r="K269" s="27">
        <f t="shared" si="114"/>
        <v>0</v>
      </c>
    </row>
    <row r="270" spans="1:11" x14ac:dyDescent="0.2">
      <c r="A270" s="29" t="s">
        <v>26</v>
      </c>
      <c r="B270" s="8" t="s">
        <v>8</v>
      </c>
      <c r="C270" s="7" t="s">
        <v>57</v>
      </c>
      <c r="D270" s="7" t="s">
        <v>20</v>
      </c>
      <c r="E270" s="7" t="s">
        <v>245</v>
      </c>
      <c r="F270" s="7">
        <v>800</v>
      </c>
      <c r="G270" s="9">
        <v>0</v>
      </c>
      <c r="H270" s="9">
        <v>15198554.470000001</v>
      </c>
      <c r="I270" s="9">
        <f>G270+H270</f>
        <v>15198554.470000001</v>
      </c>
      <c r="J270" s="9">
        <v>0</v>
      </c>
      <c r="K270" s="9">
        <v>0</v>
      </c>
    </row>
    <row r="271" spans="1:11" ht="28.5" customHeight="1" x14ac:dyDescent="0.2">
      <c r="A271" s="49" t="s">
        <v>78</v>
      </c>
      <c r="B271" s="26" t="s">
        <v>8</v>
      </c>
      <c r="C271" s="26" t="s">
        <v>57</v>
      </c>
      <c r="D271" s="26" t="s">
        <v>20</v>
      </c>
      <c r="E271" s="26" t="s">
        <v>194</v>
      </c>
      <c r="F271" s="26" t="s">
        <v>0</v>
      </c>
      <c r="G271" s="27">
        <f>G272+G273+G274</f>
        <v>11842833.42</v>
      </c>
      <c r="H271" s="27">
        <f t="shared" ref="H271:I271" si="115">H272+H273+H274</f>
        <v>12934775.129999999</v>
      </c>
      <c r="I271" s="27">
        <f t="shared" si="115"/>
        <v>24777608.549999997</v>
      </c>
      <c r="J271" s="27">
        <f>J272+J273+J274</f>
        <v>2906010</v>
      </c>
      <c r="K271" s="27">
        <f>K272+K273+K274</f>
        <v>2906010</v>
      </c>
    </row>
    <row r="272" spans="1:11" ht="24" customHeight="1" x14ac:dyDescent="0.2">
      <c r="A272" s="29" t="s">
        <v>207</v>
      </c>
      <c r="B272" s="8" t="s">
        <v>8</v>
      </c>
      <c r="C272" s="7" t="s">
        <v>57</v>
      </c>
      <c r="D272" s="7" t="s">
        <v>20</v>
      </c>
      <c r="E272" s="7" t="s">
        <v>194</v>
      </c>
      <c r="F272" s="7" t="s">
        <v>17</v>
      </c>
      <c r="G272" s="9">
        <f>458941+2295571+1500000+588321.42</f>
        <v>4842833.42</v>
      </c>
      <c r="H272" s="9">
        <f>41532.42+43447.7+1500000</f>
        <v>1584980.12</v>
      </c>
      <c r="I272" s="9">
        <f>G272+H272</f>
        <v>6427813.54</v>
      </c>
      <c r="J272" s="9">
        <f>484183+2421827</f>
        <v>2906010</v>
      </c>
      <c r="K272" s="9">
        <f>484183+2421827</f>
        <v>2906010</v>
      </c>
    </row>
    <row r="273" spans="1:11" ht="17.25" hidden="1" customHeight="1" outlineLevel="1" x14ac:dyDescent="0.2">
      <c r="A273" s="29" t="s">
        <v>212</v>
      </c>
      <c r="B273" s="8" t="s">
        <v>8</v>
      </c>
      <c r="C273" s="7" t="s">
        <v>57</v>
      </c>
      <c r="D273" s="7" t="s">
        <v>20</v>
      </c>
      <c r="E273" s="7" t="s">
        <v>194</v>
      </c>
      <c r="F273" s="7" t="s">
        <v>25</v>
      </c>
      <c r="G273" s="9">
        <v>0</v>
      </c>
      <c r="H273" s="9"/>
      <c r="I273" s="9">
        <f t="shared" ref="I273:I274" si="116">G273+H273</f>
        <v>0</v>
      </c>
      <c r="J273" s="9">
        <v>0</v>
      </c>
      <c r="K273" s="9">
        <v>0</v>
      </c>
    </row>
    <row r="274" spans="1:11" ht="18" customHeight="1" collapsed="1" x14ac:dyDescent="0.2">
      <c r="A274" s="29" t="s">
        <v>26</v>
      </c>
      <c r="B274" s="8" t="s">
        <v>8</v>
      </c>
      <c r="C274" s="7" t="s">
        <v>57</v>
      </c>
      <c r="D274" s="7" t="s">
        <v>20</v>
      </c>
      <c r="E274" s="7" t="s">
        <v>194</v>
      </c>
      <c r="F274" s="7" t="s">
        <v>27</v>
      </c>
      <c r="G274" s="9">
        <v>7000000</v>
      </c>
      <c r="H274" s="9">
        <v>11349795.01</v>
      </c>
      <c r="I274" s="9">
        <f t="shared" si="116"/>
        <v>18349795.009999998</v>
      </c>
      <c r="J274" s="9">
        <v>0</v>
      </c>
      <c r="K274" s="9">
        <v>0</v>
      </c>
    </row>
    <row r="275" spans="1:11" ht="29.25" hidden="1" customHeight="1" outlineLevel="1" x14ac:dyDescent="0.2">
      <c r="A275" s="58" t="s">
        <v>216</v>
      </c>
      <c r="B275" s="25" t="s">
        <v>8</v>
      </c>
      <c r="C275" s="26" t="s">
        <v>57</v>
      </c>
      <c r="D275" s="26" t="s">
        <v>20</v>
      </c>
      <c r="E275" s="26" t="s">
        <v>190</v>
      </c>
      <c r="F275" s="26" t="s">
        <v>0</v>
      </c>
      <c r="G275" s="27">
        <f>G276</f>
        <v>0</v>
      </c>
      <c r="H275" s="27"/>
      <c r="I275" s="27"/>
      <c r="J275" s="27">
        <f>J277+J276</f>
        <v>0</v>
      </c>
      <c r="K275" s="27">
        <f>K277+K276</f>
        <v>0</v>
      </c>
    </row>
    <row r="276" spans="1:11" ht="27.75" hidden="1" customHeight="1" outlineLevel="1" x14ac:dyDescent="0.2">
      <c r="A276" s="29" t="s">
        <v>207</v>
      </c>
      <c r="B276" s="8" t="s">
        <v>8</v>
      </c>
      <c r="C276" s="7" t="s">
        <v>57</v>
      </c>
      <c r="D276" s="7" t="s">
        <v>20</v>
      </c>
      <c r="E276" s="7" t="s">
        <v>189</v>
      </c>
      <c r="F276" s="7">
        <v>200</v>
      </c>
      <c r="G276" s="9">
        <v>0</v>
      </c>
      <c r="H276" s="9"/>
      <c r="I276" s="9"/>
      <c r="J276" s="9">
        <v>0</v>
      </c>
      <c r="K276" s="9">
        <v>0</v>
      </c>
    </row>
    <row r="277" spans="1:11" ht="42.75" hidden="1" customHeight="1" outlineLevel="1" x14ac:dyDescent="0.2">
      <c r="A277" s="24" t="s">
        <v>217</v>
      </c>
      <c r="B277" s="25" t="s">
        <v>8</v>
      </c>
      <c r="C277" s="26" t="s">
        <v>57</v>
      </c>
      <c r="D277" s="26" t="s">
        <v>20</v>
      </c>
      <c r="E277" s="26" t="s">
        <v>191</v>
      </c>
      <c r="F277" s="26"/>
      <c r="G277" s="27">
        <f>G278</f>
        <v>0</v>
      </c>
      <c r="H277" s="27"/>
      <c r="I277" s="27"/>
      <c r="J277" s="27">
        <f t="shared" ref="J277:K277" si="117">J278</f>
        <v>0</v>
      </c>
      <c r="K277" s="27">
        <f t="shared" si="117"/>
        <v>0</v>
      </c>
    </row>
    <row r="278" spans="1:11" ht="27.75" hidden="1" customHeight="1" outlineLevel="1" x14ac:dyDescent="0.2">
      <c r="A278" s="29" t="s">
        <v>212</v>
      </c>
      <c r="B278" s="8" t="s">
        <v>8</v>
      </c>
      <c r="C278" s="7" t="s">
        <v>57</v>
      </c>
      <c r="D278" s="7" t="s">
        <v>20</v>
      </c>
      <c r="E278" s="7" t="s">
        <v>191</v>
      </c>
      <c r="F278" s="7">
        <v>400</v>
      </c>
      <c r="G278" s="9">
        <v>0</v>
      </c>
      <c r="H278" s="9"/>
      <c r="I278" s="9"/>
      <c r="J278" s="9">
        <v>0</v>
      </c>
      <c r="K278" s="9">
        <v>0</v>
      </c>
    </row>
    <row r="279" spans="1:11" ht="25.5" hidden="1" customHeight="1" outlineLevel="1" x14ac:dyDescent="0.2">
      <c r="A279" s="24" t="s">
        <v>193</v>
      </c>
      <c r="B279" s="25" t="s">
        <v>8</v>
      </c>
      <c r="C279" s="26" t="s">
        <v>57</v>
      </c>
      <c r="D279" s="26" t="s">
        <v>20</v>
      </c>
      <c r="E279" s="26" t="s">
        <v>192</v>
      </c>
      <c r="F279" s="26"/>
      <c r="G279" s="27">
        <f>G280</f>
        <v>0</v>
      </c>
      <c r="H279" s="27"/>
      <c r="I279" s="27"/>
      <c r="J279" s="27">
        <f t="shared" ref="J279:K279" si="118">J280</f>
        <v>0</v>
      </c>
      <c r="K279" s="27">
        <f t="shared" si="118"/>
        <v>0</v>
      </c>
    </row>
    <row r="280" spans="1:11" ht="23.25" hidden="1" customHeight="1" outlineLevel="1" x14ac:dyDescent="0.2">
      <c r="A280" s="29" t="s">
        <v>212</v>
      </c>
      <c r="B280" s="8" t="s">
        <v>8</v>
      </c>
      <c r="C280" s="7" t="s">
        <v>57</v>
      </c>
      <c r="D280" s="7" t="s">
        <v>20</v>
      </c>
      <c r="E280" s="7" t="s">
        <v>192</v>
      </c>
      <c r="F280" s="7">
        <v>400</v>
      </c>
      <c r="G280" s="9">
        <v>0</v>
      </c>
      <c r="H280" s="9"/>
      <c r="I280" s="9"/>
      <c r="J280" s="9">
        <v>0</v>
      </c>
      <c r="K280" s="9">
        <v>0</v>
      </c>
    </row>
    <row r="281" spans="1:11" ht="26.25" customHeight="1" collapsed="1" x14ac:dyDescent="0.2">
      <c r="A281" s="36" t="s">
        <v>278</v>
      </c>
      <c r="B281" s="20" t="s">
        <v>8</v>
      </c>
      <c r="C281" s="21" t="s">
        <v>57</v>
      </c>
      <c r="D281" s="21" t="s">
        <v>20</v>
      </c>
      <c r="E281" s="21" t="s">
        <v>238</v>
      </c>
      <c r="F281" s="7"/>
      <c r="G281" s="22">
        <f>G282</f>
        <v>2570488.48</v>
      </c>
      <c r="H281" s="22">
        <f t="shared" ref="H281:K283" si="119">H282</f>
        <v>0</v>
      </c>
      <c r="I281" s="22">
        <f t="shared" si="119"/>
        <v>2570488.48</v>
      </c>
      <c r="J281" s="22">
        <f t="shared" si="119"/>
        <v>2579229.48</v>
      </c>
      <c r="K281" s="22">
        <f t="shared" si="119"/>
        <v>2579229.48</v>
      </c>
    </row>
    <row r="282" spans="1:11" ht="15.75" customHeight="1" x14ac:dyDescent="0.2">
      <c r="A282" s="19" t="s">
        <v>128</v>
      </c>
      <c r="B282" s="20" t="s">
        <v>8</v>
      </c>
      <c r="C282" s="21" t="s">
        <v>57</v>
      </c>
      <c r="D282" s="21" t="s">
        <v>20</v>
      </c>
      <c r="E282" s="21" t="s">
        <v>239</v>
      </c>
      <c r="F282" s="7"/>
      <c r="G282" s="22">
        <f>G283</f>
        <v>2570488.48</v>
      </c>
      <c r="H282" s="22">
        <f t="shared" si="119"/>
        <v>0</v>
      </c>
      <c r="I282" s="22">
        <f t="shared" si="119"/>
        <v>2570488.48</v>
      </c>
      <c r="J282" s="22">
        <f t="shared" si="119"/>
        <v>2579229.48</v>
      </c>
      <c r="K282" s="22">
        <f t="shared" si="119"/>
        <v>2579229.48</v>
      </c>
    </row>
    <row r="283" spans="1:11" ht="40.5" x14ac:dyDescent="0.2">
      <c r="A283" s="24" t="s">
        <v>240</v>
      </c>
      <c r="B283" s="25" t="s">
        <v>8</v>
      </c>
      <c r="C283" s="26" t="s">
        <v>57</v>
      </c>
      <c r="D283" s="26" t="s">
        <v>20</v>
      </c>
      <c r="E283" s="26" t="s">
        <v>241</v>
      </c>
      <c r="F283" s="7"/>
      <c r="G283" s="27">
        <f>G284</f>
        <v>2570488.48</v>
      </c>
      <c r="H283" s="27">
        <f t="shared" si="119"/>
        <v>0</v>
      </c>
      <c r="I283" s="27">
        <f t="shared" si="119"/>
        <v>2570488.48</v>
      </c>
      <c r="J283" s="27">
        <f t="shared" si="119"/>
        <v>2579229.48</v>
      </c>
      <c r="K283" s="27">
        <f t="shared" si="119"/>
        <v>2579229.48</v>
      </c>
    </row>
    <row r="284" spans="1:11" ht="25.5" x14ac:dyDescent="0.2">
      <c r="A284" s="50" t="s">
        <v>207</v>
      </c>
      <c r="B284" s="8" t="s">
        <v>8</v>
      </c>
      <c r="C284" s="7" t="s">
        <v>57</v>
      </c>
      <c r="D284" s="7" t="s">
        <v>20</v>
      </c>
      <c r="E284" s="7" t="s">
        <v>241</v>
      </c>
      <c r="F284" s="7">
        <v>200</v>
      </c>
      <c r="G284" s="9">
        <v>2570488.48</v>
      </c>
      <c r="H284" s="9">
        <v>0</v>
      </c>
      <c r="I284" s="9">
        <f>G284+H284</f>
        <v>2570488.48</v>
      </c>
      <c r="J284" s="9">
        <v>2579229.48</v>
      </c>
      <c r="K284" s="9">
        <v>2579229.48</v>
      </c>
    </row>
    <row r="285" spans="1:11" ht="13.5" x14ac:dyDescent="0.2">
      <c r="A285" s="19" t="s">
        <v>79</v>
      </c>
      <c r="B285" s="20" t="s">
        <v>8</v>
      </c>
      <c r="C285" s="21" t="s">
        <v>57</v>
      </c>
      <c r="D285" s="21" t="s">
        <v>11</v>
      </c>
      <c r="E285" s="26"/>
      <c r="F285" s="21" t="s">
        <v>0</v>
      </c>
      <c r="G285" s="22">
        <f>G286</f>
        <v>164178352.55000001</v>
      </c>
      <c r="H285" s="22">
        <f t="shared" ref="H285:I285" si="120">H286</f>
        <v>46445631.580000006</v>
      </c>
      <c r="I285" s="22">
        <f t="shared" si="120"/>
        <v>210623984.13</v>
      </c>
      <c r="J285" s="23">
        <f>J286</f>
        <v>56621587.060000002</v>
      </c>
      <c r="K285" s="23">
        <f>K286</f>
        <v>59737554.170000002</v>
      </c>
    </row>
    <row r="286" spans="1:11" x14ac:dyDescent="0.2">
      <c r="A286" s="36" t="s">
        <v>272</v>
      </c>
      <c r="B286" s="20" t="s">
        <v>8</v>
      </c>
      <c r="C286" s="21" t="s">
        <v>57</v>
      </c>
      <c r="D286" s="21" t="s">
        <v>11</v>
      </c>
      <c r="E286" s="21" t="s">
        <v>185</v>
      </c>
      <c r="F286" s="21" t="s">
        <v>0</v>
      </c>
      <c r="G286" s="22">
        <f>G287+G290</f>
        <v>164178352.55000001</v>
      </c>
      <c r="H286" s="22">
        <f t="shared" ref="H286:K286" si="121">H287+H290</f>
        <v>46445631.580000006</v>
      </c>
      <c r="I286" s="22">
        <f t="shared" si="121"/>
        <v>210623984.13</v>
      </c>
      <c r="J286" s="23">
        <f t="shared" si="121"/>
        <v>56621587.060000002</v>
      </c>
      <c r="K286" s="23">
        <f t="shared" si="121"/>
        <v>59737554.170000002</v>
      </c>
    </row>
    <row r="287" spans="1:11" ht="25.5" hidden="1" outlineLevel="1" x14ac:dyDescent="0.2">
      <c r="A287" s="19" t="s">
        <v>195</v>
      </c>
      <c r="B287" s="20" t="s">
        <v>8</v>
      </c>
      <c r="C287" s="21" t="s">
        <v>57</v>
      </c>
      <c r="D287" s="21" t="s">
        <v>11</v>
      </c>
      <c r="E287" s="21" t="s">
        <v>196</v>
      </c>
      <c r="F287" s="21" t="s">
        <v>0</v>
      </c>
      <c r="G287" s="22">
        <f>G288</f>
        <v>0</v>
      </c>
      <c r="H287" s="22">
        <f t="shared" ref="H287:K288" si="122">H288</f>
        <v>0</v>
      </c>
      <c r="I287" s="22">
        <f t="shared" si="122"/>
        <v>0</v>
      </c>
      <c r="J287" s="23">
        <f t="shared" si="122"/>
        <v>0</v>
      </c>
      <c r="K287" s="23">
        <f t="shared" si="122"/>
        <v>0</v>
      </c>
    </row>
    <row r="288" spans="1:11" ht="27" hidden="1" outlineLevel="1" x14ac:dyDescent="0.2">
      <c r="A288" s="24" t="s">
        <v>100</v>
      </c>
      <c r="B288" s="25" t="s">
        <v>8</v>
      </c>
      <c r="C288" s="26" t="s">
        <v>57</v>
      </c>
      <c r="D288" s="26" t="s">
        <v>11</v>
      </c>
      <c r="E288" s="26" t="s">
        <v>196</v>
      </c>
      <c r="F288" s="26" t="s">
        <v>0</v>
      </c>
      <c r="G288" s="27">
        <f>G289</f>
        <v>0</v>
      </c>
      <c r="H288" s="27">
        <f t="shared" si="122"/>
        <v>0</v>
      </c>
      <c r="I288" s="27">
        <f t="shared" si="122"/>
        <v>0</v>
      </c>
      <c r="J288" s="27">
        <f t="shared" si="122"/>
        <v>0</v>
      </c>
      <c r="K288" s="27">
        <f t="shared" si="122"/>
        <v>0</v>
      </c>
    </row>
    <row r="289" spans="1:11" ht="25.5" hidden="1" outlineLevel="1" x14ac:dyDescent="0.2">
      <c r="A289" s="29" t="s">
        <v>207</v>
      </c>
      <c r="B289" s="8" t="s">
        <v>8</v>
      </c>
      <c r="C289" s="7" t="s">
        <v>57</v>
      </c>
      <c r="D289" s="7" t="s">
        <v>11</v>
      </c>
      <c r="E289" s="7" t="s">
        <v>196</v>
      </c>
      <c r="F289" s="7" t="s">
        <v>17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</row>
    <row r="290" spans="1:11" collapsed="1" x14ac:dyDescent="0.2">
      <c r="A290" s="19" t="s">
        <v>128</v>
      </c>
      <c r="B290" s="20" t="s">
        <v>8</v>
      </c>
      <c r="C290" s="21" t="s">
        <v>57</v>
      </c>
      <c r="D290" s="21" t="s">
        <v>11</v>
      </c>
      <c r="E290" s="21" t="s">
        <v>186</v>
      </c>
      <c r="F290" s="21"/>
      <c r="G290" s="22">
        <f>G291+G293+G295+G298+G302+G308+G315+G311+G313</f>
        <v>164178352.55000001</v>
      </c>
      <c r="H290" s="22">
        <f>H291+H293+H295+H298+H302+H308+H315+H311+H313</f>
        <v>46445631.580000006</v>
      </c>
      <c r="I290" s="22">
        <f t="shared" ref="I290:K290" si="123">I291+I293+I295+I298+I302+I308+I315+I311+I313</f>
        <v>210623984.13</v>
      </c>
      <c r="J290" s="22">
        <f t="shared" si="123"/>
        <v>56621587.060000002</v>
      </c>
      <c r="K290" s="22">
        <f t="shared" si="123"/>
        <v>59737554.170000002</v>
      </c>
    </row>
    <row r="291" spans="1:11" ht="13.5" x14ac:dyDescent="0.2">
      <c r="A291" s="24" t="s">
        <v>80</v>
      </c>
      <c r="B291" s="25" t="s">
        <v>8</v>
      </c>
      <c r="C291" s="26" t="s">
        <v>57</v>
      </c>
      <c r="D291" s="26" t="s">
        <v>11</v>
      </c>
      <c r="E291" s="26" t="s">
        <v>197</v>
      </c>
      <c r="F291" s="26"/>
      <c r="G291" s="27">
        <f>G292</f>
        <v>18971182.690000001</v>
      </c>
      <c r="H291" s="27">
        <f t="shared" ref="H291:K291" si="124">H292</f>
        <v>1262145.4099999999</v>
      </c>
      <c r="I291" s="27">
        <f t="shared" si="124"/>
        <v>20233328.100000001</v>
      </c>
      <c r="J291" s="27">
        <f t="shared" si="124"/>
        <v>16125506.73</v>
      </c>
      <c r="K291" s="27">
        <f t="shared" si="124"/>
        <v>16931780.98</v>
      </c>
    </row>
    <row r="292" spans="1:11" ht="25.5" x14ac:dyDescent="0.2">
      <c r="A292" s="29" t="s">
        <v>207</v>
      </c>
      <c r="B292" s="8" t="s">
        <v>8</v>
      </c>
      <c r="C292" s="7" t="s">
        <v>57</v>
      </c>
      <c r="D292" s="7" t="s">
        <v>11</v>
      </c>
      <c r="E292" s="7" t="s">
        <v>197</v>
      </c>
      <c r="F292" s="7">
        <v>200</v>
      </c>
      <c r="G292" s="9">
        <v>18971182.690000001</v>
      </c>
      <c r="H292" s="9">
        <f>737970+524175.41</f>
        <v>1262145.4099999999</v>
      </c>
      <c r="I292" s="9">
        <f>G292+H292</f>
        <v>20233328.100000001</v>
      </c>
      <c r="J292" s="9">
        <v>16125506.73</v>
      </c>
      <c r="K292" s="9">
        <v>16931780.98</v>
      </c>
    </row>
    <row r="293" spans="1:11" ht="13.5" outlineLevel="1" x14ac:dyDescent="0.2">
      <c r="A293" s="24" t="s">
        <v>81</v>
      </c>
      <c r="B293" s="25" t="s">
        <v>8</v>
      </c>
      <c r="C293" s="26" t="s">
        <v>57</v>
      </c>
      <c r="D293" s="26" t="s">
        <v>11</v>
      </c>
      <c r="E293" s="26" t="s">
        <v>198</v>
      </c>
      <c r="F293" s="26" t="s">
        <v>0</v>
      </c>
      <c r="G293" s="27">
        <f>G294</f>
        <v>2500000</v>
      </c>
      <c r="H293" s="27">
        <f t="shared" ref="H293:K293" si="125">H294</f>
        <v>0</v>
      </c>
      <c r="I293" s="27">
        <f t="shared" si="125"/>
        <v>2500000</v>
      </c>
      <c r="J293" s="28">
        <f t="shared" si="125"/>
        <v>0</v>
      </c>
      <c r="K293" s="28">
        <f t="shared" si="125"/>
        <v>0</v>
      </c>
    </row>
    <row r="294" spans="1:11" ht="25.5" outlineLevel="1" x14ac:dyDescent="0.2">
      <c r="A294" s="29" t="s">
        <v>207</v>
      </c>
      <c r="B294" s="8" t="s">
        <v>8</v>
      </c>
      <c r="C294" s="7" t="s">
        <v>57</v>
      </c>
      <c r="D294" s="7" t="s">
        <v>11</v>
      </c>
      <c r="E294" s="7" t="s">
        <v>198</v>
      </c>
      <c r="F294" s="7" t="s">
        <v>17</v>
      </c>
      <c r="G294" s="9">
        <v>2500000</v>
      </c>
      <c r="H294" s="9">
        <v>0</v>
      </c>
      <c r="I294" s="9">
        <f>G294+H294</f>
        <v>2500000</v>
      </c>
      <c r="J294" s="9">
        <v>0</v>
      </c>
      <c r="K294" s="9">
        <v>0</v>
      </c>
    </row>
    <row r="295" spans="1:11" ht="13.5" customHeight="1" x14ac:dyDescent="0.2">
      <c r="A295" s="24" t="s">
        <v>82</v>
      </c>
      <c r="B295" s="25" t="s">
        <v>8</v>
      </c>
      <c r="C295" s="26" t="s">
        <v>57</v>
      </c>
      <c r="D295" s="26" t="s">
        <v>11</v>
      </c>
      <c r="E295" s="26" t="s">
        <v>199</v>
      </c>
      <c r="F295" s="26" t="s">
        <v>0</v>
      </c>
      <c r="G295" s="27">
        <f>G297+G296</f>
        <v>5373833.2000000002</v>
      </c>
      <c r="H295" s="27">
        <f t="shared" ref="H295:K295" si="126">H297+H296</f>
        <v>0</v>
      </c>
      <c r="I295" s="27">
        <f t="shared" si="126"/>
        <v>5373833.2000000002</v>
      </c>
      <c r="J295" s="27">
        <f t="shared" si="126"/>
        <v>5373833.2000000002</v>
      </c>
      <c r="K295" s="27">
        <f t="shared" si="126"/>
        <v>5373833.2000000002</v>
      </c>
    </row>
    <row r="296" spans="1:11" ht="14.25" hidden="1" customHeight="1" x14ac:dyDescent="0.2">
      <c r="A296" s="29" t="s">
        <v>207</v>
      </c>
      <c r="B296" s="8" t="s">
        <v>8</v>
      </c>
      <c r="C296" s="7" t="s">
        <v>57</v>
      </c>
      <c r="D296" s="7" t="s">
        <v>11</v>
      </c>
      <c r="E296" s="7" t="s">
        <v>199</v>
      </c>
      <c r="F296" s="7" t="s">
        <v>17</v>
      </c>
      <c r="G296" s="9">
        <v>0</v>
      </c>
      <c r="H296" s="9"/>
      <c r="I296" s="9"/>
      <c r="J296" s="9">
        <v>0</v>
      </c>
      <c r="K296" s="9">
        <v>0</v>
      </c>
    </row>
    <row r="297" spans="1:11" ht="25.5" x14ac:dyDescent="0.2">
      <c r="A297" s="29" t="s">
        <v>102</v>
      </c>
      <c r="B297" s="8" t="s">
        <v>8</v>
      </c>
      <c r="C297" s="7" t="s">
        <v>57</v>
      </c>
      <c r="D297" s="7" t="s">
        <v>11</v>
      </c>
      <c r="E297" s="7" t="s">
        <v>199</v>
      </c>
      <c r="F297" s="7" t="s">
        <v>65</v>
      </c>
      <c r="G297" s="9">
        <v>5373833.2000000002</v>
      </c>
      <c r="H297" s="9">
        <v>0</v>
      </c>
      <c r="I297" s="9">
        <f>G297+H297</f>
        <v>5373833.2000000002</v>
      </c>
      <c r="J297" s="9">
        <v>5373833.2000000002</v>
      </c>
      <c r="K297" s="9">
        <v>5373833.2000000002</v>
      </c>
    </row>
    <row r="298" spans="1:11" ht="13.5" x14ac:dyDescent="0.2">
      <c r="A298" s="24" t="s">
        <v>83</v>
      </c>
      <c r="B298" s="25" t="s">
        <v>8</v>
      </c>
      <c r="C298" s="26" t="s">
        <v>57</v>
      </c>
      <c r="D298" s="26" t="s">
        <v>11</v>
      </c>
      <c r="E298" s="26" t="s">
        <v>242</v>
      </c>
      <c r="F298" s="26" t="s">
        <v>0</v>
      </c>
      <c r="G298" s="27">
        <f>G299</f>
        <v>25039284</v>
      </c>
      <c r="H298" s="27">
        <f t="shared" ref="H298:K300" si="127">H299</f>
        <v>618862.33000000031</v>
      </c>
      <c r="I298" s="27">
        <f t="shared" si="127"/>
        <v>25658146.330000002</v>
      </c>
      <c r="J298" s="27">
        <f t="shared" si="127"/>
        <v>22938976</v>
      </c>
      <c r="K298" s="27">
        <f t="shared" si="127"/>
        <v>24183527</v>
      </c>
    </row>
    <row r="299" spans="1:11" ht="25.5" x14ac:dyDescent="0.2">
      <c r="A299" s="29" t="s">
        <v>207</v>
      </c>
      <c r="B299" s="8" t="s">
        <v>8</v>
      </c>
      <c r="C299" s="7" t="s">
        <v>57</v>
      </c>
      <c r="D299" s="7" t="s">
        <v>11</v>
      </c>
      <c r="E299" s="7" t="s">
        <v>242</v>
      </c>
      <c r="F299" s="7" t="s">
        <v>17</v>
      </c>
      <c r="G299" s="9">
        <v>25039284</v>
      </c>
      <c r="H299" s="9">
        <f>76645.38+1984484.11-2050974.19+500000+108707.03</f>
        <v>618862.33000000031</v>
      </c>
      <c r="I299" s="9">
        <f>G299+H299</f>
        <v>25658146.330000002</v>
      </c>
      <c r="J299" s="9">
        <v>22938976</v>
      </c>
      <c r="K299" s="9">
        <v>24183527</v>
      </c>
    </row>
    <row r="300" spans="1:11" ht="40.5" hidden="1" outlineLevel="1" x14ac:dyDescent="0.2">
      <c r="A300" s="49" t="s">
        <v>228</v>
      </c>
      <c r="B300" s="25" t="s">
        <v>8</v>
      </c>
      <c r="C300" s="26" t="s">
        <v>57</v>
      </c>
      <c r="D300" s="26" t="s">
        <v>11</v>
      </c>
      <c r="E300" s="26" t="s">
        <v>227</v>
      </c>
      <c r="F300" s="7"/>
      <c r="G300" s="27">
        <f>G301</f>
        <v>0</v>
      </c>
      <c r="H300" s="27"/>
      <c r="I300" s="27"/>
      <c r="J300" s="27">
        <f t="shared" si="127"/>
        <v>0</v>
      </c>
      <c r="K300" s="27">
        <f t="shared" si="127"/>
        <v>0</v>
      </c>
    </row>
    <row r="301" spans="1:11" ht="25.5" hidden="1" outlineLevel="1" x14ac:dyDescent="0.2">
      <c r="A301" s="50" t="s">
        <v>207</v>
      </c>
      <c r="B301" s="8" t="s">
        <v>8</v>
      </c>
      <c r="C301" s="7" t="s">
        <v>57</v>
      </c>
      <c r="D301" s="7" t="s">
        <v>11</v>
      </c>
      <c r="E301" s="7" t="s">
        <v>227</v>
      </c>
      <c r="F301" s="7" t="s">
        <v>17</v>
      </c>
      <c r="G301" s="9">
        <v>0</v>
      </c>
      <c r="H301" s="9"/>
      <c r="I301" s="9"/>
      <c r="J301" s="9">
        <v>0</v>
      </c>
      <c r="K301" s="9">
        <v>0</v>
      </c>
    </row>
    <row r="302" spans="1:11" ht="13.5" customHeight="1" collapsed="1" x14ac:dyDescent="0.2">
      <c r="A302" s="49" t="s">
        <v>84</v>
      </c>
      <c r="B302" s="25" t="s">
        <v>8</v>
      </c>
      <c r="C302" s="26" t="s">
        <v>57</v>
      </c>
      <c r="D302" s="26" t="s">
        <v>11</v>
      </c>
      <c r="E302" s="26" t="s">
        <v>200</v>
      </c>
      <c r="F302" s="26" t="s">
        <v>0</v>
      </c>
      <c r="G302" s="27">
        <f>G303+G304+G305</f>
        <v>69874772.679999992</v>
      </c>
      <c r="H302" s="27">
        <f t="shared" ref="H302:K302" si="128">H303+H304+H305</f>
        <v>34098243.840000004</v>
      </c>
      <c r="I302" s="27">
        <f t="shared" si="128"/>
        <v>103973016.52</v>
      </c>
      <c r="J302" s="27">
        <f t="shared" si="128"/>
        <v>11183271.130000001</v>
      </c>
      <c r="K302" s="27">
        <f t="shared" si="128"/>
        <v>12248412.99</v>
      </c>
    </row>
    <row r="303" spans="1:11" s="3" customFormat="1" ht="25.5" x14ac:dyDescent="0.2">
      <c r="A303" s="29" t="s">
        <v>207</v>
      </c>
      <c r="B303" s="8" t="s">
        <v>8</v>
      </c>
      <c r="C303" s="7" t="s">
        <v>57</v>
      </c>
      <c r="D303" s="7" t="s">
        <v>11</v>
      </c>
      <c r="E303" s="7" t="s">
        <v>200</v>
      </c>
      <c r="F303" s="7" t="s">
        <v>17</v>
      </c>
      <c r="G303" s="9">
        <f>31957094.66+1055400+915071.6+24000000</f>
        <v>57927566.259999998</v>
      </c>
      <c r="H303" s="59">
        <f>529556.4+5114565.29+599000+53012.7-1025405.81+867165.26+2000000+23783750+176600+2000000</f>
        <v>34098243.840000004</v>
      </c>
      <c r="I303" s="9">
        <f>G303+H303</f>
        <v>92025810.099999994</v>
      </c>
      <c r="J303" s="9">
        <v>11183271.130000001</v>
      </c>
      <c r="K303" s="9">
        <v>12248412.99</v>
      </c>
    </row>
    <row r="304" spans="1:11" s="3" customFormat="1" ht="24" hidden="1" customHeight="1" x14ac:dyDescent="0.2">
      <c r="A304" s="29" t="s">
        <v>41</v>
      </c>
      <c r="B304" s="8" t="s">
        <v>8</v>
      </c>
      <c r="C304" s="7" t="s">
        <v>57</v>
      </c>
      <c r="D304" s="7" t="s">
        <v>11</v>
      </c>
      <c r="E304" s="7" t="s">
        <v>200</v>
      </c>
      <c r="F304" s="7" t="s">
        <v>42</v>
      </c>
      <c r="G304" s="9">
        <v>0</v>
      </c>
      <c r="H304" s="9"/>
      <c r="I304" s="9">
        <f t="shared" ref="I304:I305" si="129">G304+H304</f>
        <v>0</v>
      </c>
      <c r="J304" s="9">
        <v>0</v>
      </c>
      <c r="K304" s="9">
        <v>0</v>
      </c>
    </row>
    <row r="305" spans="1:11" s="3" customFormat="1" ht="27.75" customHeight="1" x14ac:dyDescent="0.2">
      <c r="A305" s="29" t="s">
        <v>212</v>
      </c>
      <c r="B305" s="8" t="s">
        <v>8</v>
      </c>
      <c r="C305" s="7" t="s">
        <v>57</v>
      </c>
      <c r="D305" s="7" t="s">
        <v>11</v>
      </c>
      <c r="E305" s="7" t="s">
        <v>200</v>
      </c>
      <c r="F305" s="7" t="s">
        <v>25</v>
      </c>
      <c r="G305" s="9">
        <v>11947206.42</v>
      </c>
      <c r="H305" s="9">
        <v>0</v>
      </c>
      <c r="I305" s="9">
        <f t="shared" si="129"/>
        <v>11947206.42</v>
      </c>
      <c r="J305" s="9">
        <v>0</v>
      </c>
      <c r="K305" s="9">
        <v>0</v>
      </c>
    </row>
    <row r="306" spans="1:11" s="4" customFormat="1" ht="17.25" hidden="1" customHeight="1" outlineLevel="1" x14ac:dyDescent="0.2">
      <c r="A306" s="24" t="s">
        <v>232</v>
      </c>
      <c r="B306" s="25" t="s">
        <v>8</v>
      </c>
      <c r="C306" s="26" t="s">
        <v>57</v>
      </c>
      <c r="D306" s="26" t="s">
        <v>11</v>
      </c>
      <c r="E306" s="26" t="s">
        <v>233</v>
      </c>
      <c r="F306" s="26"/>
      <c r="G306" s="27">
        <f>G307</f>
        <v>0</v>
      </c>
      <c r="H306" s="27"/>
      <c r="I306" s="27"/>
      <c r="J306" s="27">
        <f t="shared" ref="J306:K306" si="130">J307</f>
        <v>0</v>
      </c>
      <c r="K306" s="27">
        <f t="shared" si="130"/>
        <v>0</v>
      </c>
    </row>
    <row r="307" spans="1:11" s="3" customFormat="1" ht="27.75" hidden="1" customHeight="1" outlineLevel="1" x14ac:dyDescent="0.2">
      <c r="A307" s="29" t="s">
        <v>207</v>
      </c>
      <c r="B307" s="8" t="s">
        <v>8</v>
      </c>
      <c r="C307" s="7" t="s">
        <v>57</v>
      </c>
      <c r="D307" s="7" t="s">
        <v>11</v>
      </c>
      <c r="E307" s="7" t="s">
        <v>233</v>
      </c>
      <c r="F307" s="7">
        <v>200</v>
      </c>
      <c r="G307" s="9">
        <v>0</v>
      </c>
      <c r="H307" s="9"/>
      <c r="I307" s="9"/>
      <c r="J307" s="9">
        <v>0</v>
      </c>
      <c r="K307" s="9">
        <v>0</v>
      </c>
    </row>
    <row r="308" spans="1:11" ht="25.5" customHeight="1" collapsed="1" x14ac:dyDescent="0.2">
      <c r="A308" s="24" t="s">
        <v>101</v>
      </c>
      <c r="B308" s="25" t="s">
        <v>8</v>
      </c>
      <c r="C308" s="26" t="s">
        <v>57</v>
      </c>
      <c r="D308" s="26" t="s">
        <v>11</v>
      </c>
      <c r="E308" s="26" t="s">
        <v>205</v>
      </c>
      <c r="F308" s="26"/>
      <c r="G308" s="27">
        <f>G309+G310</f>
        <v>40919279.980000004</v>
      </c>
      <c r="H308" s="27">
        <f t="shared" ref="H308:K308" si="131">H309+H310</f>
        <v>3566380</v>
      </c>
      <c r="I308" s="27">
        <f t="shared" si="131"/>
        <v>44485659.980000004</v>
      </c>
      <c r="J308" s="27">
        <f t="shared" si="131"/>
        <v>0</v>
      </c>
      <c r="K308" s="27">
        <f t="shared" si="131"/>
        <v>0</v>
      </c>
    </row>
    <row r="309" spans="1:11" ht="25.5" customHeight="1" x14ac:dyDescent="0.2">
      <c r="A309" s="29" t="s">
        <v>207</v>
      </c>
      <c r="B309" s="8" t="s">
        <v>8</v>
      </c>
      <c r="C309" s="7" t="s">
        <v>57</v>
      </c>
      <c r="D309" s="7" t="s">
        <v>11</v>
      </c>
      <c r="E309" s="7" t="s">
        <v>205</v>
      </c>
      <c r="F309" s="7">
        <v>200</v>
      </c>
      <c r="G309" s="9">
        <f>5919279.98+35000000</f>
        <v>40919279.980000004</v>
      </c>
      <c r="H309" s="9">
        <f>490000+3076380</f>
        <v>3566380</v>
      </c>
      <c r="I309" s="9">
        <f>G309+H309</f>
        <v>44485659.980000004</v>
      </c>
      <c r="J309" s="9">
        <v>0</v>
      </c>
      <c r="K309" s="9">
        <v>0</v>
      </c>
    </row>
    <row r="310" spans="1:11" ht="30" hidden="1" customHeight="1" outlineLevel="1" x14ac:dyDescent="0.2">
      <c r="A310" s="29" t="s">
        <v>212</v>
      </c>
      <c r="B310" s="8" t="s">
        <v>8</v>
      </c>
      <c r="C310" s="7" t="s">
        <v>57</v>
      </c>
      <c r="D310" s="7" t="s">
        <v>11</v>
      </c>
      <c r="E310" s="7" t="s">
        <v>205</v>
      </c>
      <c r="F310" s="7">
        <v>400</v>
      </c>
      <c r="G310" s="9">
        <v>0</v>
      </c>
      <c r="H310" s="9"/>
      <c r="I310" s="9"/>
      <c r="J310" s="9">
        <v>0</v>
      </c>
      <c r="K310" s="9">
        <v>0</v>
      </c>
    </row>
    <row r="311" spans="1:11" s="2" customFormat="1" ht="30" customHeight="1" collapsed="1" x14ac:dyDescent="0.2">
      <c r="A311" s="24" t="s">
        <v>234</v>
      </c>
      <c r="B311" s="25" t="s">
        <v>8</v>
      </c>
      <c r="C311" s="26" t="s">
        <v>57</v>
      </c>
      <c r="D311" s="26" t="s">
        <v>11</v>
      </c>
      <c r="E311" s="26" t="s">
        <v>235</v>
      </c>
      <c r="F311" s="26"/>
      <c r="G311" s="27">
        <f>G312</f>
        <v>0</v>
      </c>
      <c r="H311" s="27">
        <f t="shared" ref="H311:K311" si="132">H312</f>
        <v>6000000</v>
      </c>
      <c r="I311" s="27">
        <f t="shared" si="132"/>
        <v>6000000</v>
      </c>
      <c r="J311" s="27">
        <f t="shared" si="132"/>
        <v>0</v>
      </c>
      <c r="K311" s="27">
        <f t="shared" si="132"/>
        <v>0</v>
      </c>
    </row>
    <row r="312" spans="1:11" s="1" customFormat="1" ht="37.5" customHeight="1" x14ac:dyDescent="0.2">
      <c r="A312" s="50" t="s">
        <v>207</v>
      </c>
      <c r="B312" s="7" t="s">
        <v>8</v>
      </c>
      <c r="C312" s="7" t="s">
        <v>57</v>
      </c>
      <c r="D312" s="7" t="s">
        <v>11</v>
      </c>
      <c r="E312" s="7" t="s">
        <v>235</v>
      </c>
      <c r="F312" s="7">
        <v>200</v>
      </c>
      <c r="G312" s="9">
        <v>0</v>
      </c>
      <c r="H312" s="9">
        <v>6000000</v>
      </c>
      <c r="I312" s="9">
        <f>G312+H312</f>
        <v>6000000</v>
      </c>
      <c r="J312" s="9">
        <v>0</v>
      </c>
      <c r="K312" s="9">
        <v>0</v>
      </c>
    </row>
    <row r="313" spans="1:11" s="1" customFormat="1" ht="37.5" customHeight="1" x14ac:dyDescent="0.2">
      <c r="A313" s="49" t="s">
        <v>203</v>
      </c>
      <c r="B313" s="26" t="s">
        <v>8</v>
      </c>
      <c r="C313" s="26" t="s">
        <v>57</v>
      </c>
      <c r="D313" s="26" t="s">
        <v>11</v>
      </c>
      <c r="E313" s="26" t="s">
        <v>283</v>
      </c>
      <c r="F313" s="7"/>
      <c r="G313" s="27">
        <f>G314</f>
        <v>0</v>
      </c>
      <c r="H313" s="27">
        <f t="shared" ref="H313:K315" si="133">H314</f>
        <v>2400000</v>
      </c>
      <c r="I313" s="27">
        <f t="shared" si="133"/>
        <v>2400000</v>
      </c>
      <c r="J313" s="27">
        <f t="shared" si="133"/>
        <v>0</v>
      </c>
      <c r="K313" s="27">
        <f t="shared" si="133"/>
        <v>0</v>
      </c>
    </row>
    <row r="314" spans="1:11" s="1" customFormat="1" ht="37.5" customHeight="1" x14ac:dyDescent="0.2">
      <c r="A314" s="50" t="s">
        <v>207</v>
      </c>
      <c r="B314" s="7" t="s">
        <v>8</v>
      </c>
      <c r="C314" s="7" t="s">
        <v>57</v>
      </c>
      <c r="D314" s="7" t="s">
        <v>11</v>
      </c>
      <c r="E314" s="7" t="s">
        <v>283</v>
      </c>
      <c r="F314" s="7">
        <v>200</v>
      </c>
      <c r="G314" s="9">
        <v>0</v>
      </c>
      <c r="H314" s="9">
        <f>1500000+900000</f>
        <v>2400000</v>
      </c>
      <c r="I314" s="9">
        <f>G314+H314</f>
        <v>2400000</v>
      </c>
      <c r="J314" s="9">
        <v>0</v>
      </c>
      <c r="K314" s="9">
        <v>0</v>
      </c>
    </row>
    <row r="315" spans="1:11" s="1" customFormat="1" ht="41.25" customHeight="1" x14ac:dyDescent="0.2">
      <c r="A315" s="49" t="s">
        <v>203</v>
      </c>
      <c r="B315" s="26" t="s">
        <v>8</v>
      </c>
      <c r="C315" s="26" t="s">
        <v>57</v>
      </c>
      <c r="D315" s="26" t="s">
        <v>11</v>
      </c>
      <c r="E315" s="26" t="s">
        <v>204</v>
      </c>
      <c r="F315" s="7"/>
      <c r="G315" s="27">
        <f>G316</f>
        <v>1500000</v>
      </c>
      <c r="H315" s="27">
        <f t="shared" si="133"/>
        <v>-1500000</v>
      </c>
      <c r="I315" s="27">
        <f t="shared" si="133"/>
        <v>0</v>
      </c>
      <c r="J315" s="27">
        <f t="shared" si="133"/>
        <v>1000000</v>
      </c>
      <c r="K315" s="27">
        <f t="shared" si="133"/>
        <v>1000000</v>
      </c>
    </row>
    <row r="316" spans="1:11" s="1" customFormat="1" ht="25.5" customHeight="1" x14ac:dyDescent="0.2">
      <c r="A316" s="50" t="s">
        <v>207</v>
      </c>
      <c r="B316" s="7" t="s">
        <v>8</v>
      </c>
      <c r="C316" s="7" t="s">
        <v>57</v>
      </c>
      <c r="D316" s="7" t="s">
        <v>11</v>
      </c>
      <c r="E316" s="7" t="s">
        <v>204</v>
      </c>
      <c r="F316" s="7">
        <v>200</v>
      </c>
      <c r="G316" s="9">
        <v>1500000</v>
      </c>
      <c r="H316" s="9">
        <v>-1500000</v>
      </c>
      <c r="I316" s="9">
        <f>G316+H316</f>
        <v>0</v>
      </c>
      <c r="J316" s="9">
        <v>1000000</v>
      </c>
      <c r="K316" s="9">
        <v>1000000</v>
      </c>
    </row>
    <row r="317" spans="1:11" s="6" customFormat="1" ht="25.5" hidden="1" customHeight="1" outlineLevel="1" x14ac:dyDescent="0.2">
      <c r="A317" s="49" t="s">
        <v>230</v>
      </c>
      <c r="B317" s="26" t="s">
        <v>8</v>
      </c>
      <c r="C317" s="26" t="s">
        <v>57</v>
      </c>
      <c r="D317" s="26" t="s">
        <v>11</v>
      </c>
      <c r="E317" s="26" t="s">
        <v>231</v>
      </c>
      <c r="F317" s="26"/>
      <c r="G317" s="27">
        <f>G318</f>
        <v>0</v>
      </c>
      <c r="H317" s="27"/>
      <c r="I317" s="27"/>
      <c r="J317" s="27">
        <f t="shared" ref="J317:K317" si="134">J318</f>
        <v>0</v>
      </c>
      <c r="K317" s="27">
        <f t="shared" si="134"/>
        <v>0</v>
      </c>
    </row>
    <row r="318" spans="1:11" s="1" customFormat="1" ht="25.5" hidden="1" customHeight="1" outlineLevel="1" x14ac:dyDescent="0.2">
      <c r="A318" s="50" t="s">
        <v>207</v>
      </c>
      <c r="B318" s="7" t="s">
        <v>8</v>
      </c>
      <c r="C318" s="7" t="s">
        <v>57</v>
      </c>
      <c r="D318" s="7" t="s">
        <v>11</v>
      </c>
      <c r="E318" s="7" t="s">
        <v>231</v>
      </c>
      <c r="F318" s="7">
        <v>200</v>
      </c>
      <c r="G318" s="9">
        <v>0</v>
      </c>
      <c r="H318" s="9"/>
      <c r="I318" s="9"/>
      <c r="J318" s="9">
        <v>0</v>
      </c>
      <c r="K318" s="9">
        <v>0</v>
      </c>
    </row>
    <row r="319" spans="1:11" s="1" customFormat="1" ht="17.25" customHeight="1" collapsed="1" x14ac:dyDescent="0.2">
      <c r="A319" s="36" t="s">
        <v>85</v>
      </c>
      <c r="B319" s="21" t="s">
        <v>8</v>
      </c>
      <c r="C319" s="21" t="s">
        <v>57</v>
      </c>
      <c r="D319" s="21" t="s">
        <v>57</v>
      </c>
      <c r="E319" s="26"/>
      <c r="F319" s="21" t="s">
        <v>0</v>
      </c>
      <c r="G319" s="22">
        <f>G320</f>
        <v>78223290</v>
      </c>
      <c r="H319" s="22">
        <f t="shared" ref="H319:K321" si="135">H320</f>
        <v>112741.22</v>
      </c>
      <c r="I319" s="22">
        <f t="shared" si="135"/>
        <v>78336031.219999999</v>
      </c>
      <c r="J319" s="22">
        <f t="shared" si="135"/>
        <v>80363027</v>
      </c>
      <c r="K319" s="22">
        <f t="shared" si="135"/>
        <v>83381178</v>
      </c>
    </row>
    <row r="320" spans="1:11" s="1" customFormat="1" ht="13.5" customHeight="1" x14ac:dyDescent="0.2">
      <c r="A320" s="36" t="s">
        <v>277</v>
      </c>
      <c r="B320" s="21" t="s">
        <v>8</v>
      </c>
      <c r="C320" s="21" t="s">
        <v>57</v>
      </c>
      <c r="D320" s="21" t="s">
        <v>57</v>
      </c>
      <c r="E320" s="21" t="s">
        <v>184</v>
      </c>
      <c r="F320" s="21" t="s">
        <v>0</v>
      </c>
      <c r="G320" s="22">
        <f>G321</f>
        <v>78223290</v>
      </c>
      <c r="H320" s="22">
        <f t="shared" si="135"/>
        <v>112741.22</v>
      </c>
      <c r="I320" s="22">
        <f t="shared" si="135"/>
        <v>78336031.219999999</v>
      </c>
      <c r="J320" s="22">
        <f t="shared" si="135"/>
        <v>80363027</v>
      </c>
      <c r="K320" s="22">
        <f t="shared" si="135"/>
        <v>83381178</v>
      </c>
    </row>
    <row r="321" spans="1:11" s="1" customFormat="1" x14ac:dyDescent="0.2">
      <c r="A321" s="36" t="s">
        <v>156</v>
      </c>
      <c r="B321" s="21" t="s">
        <v>8</v>
      </c>
      <c r="C321" s="21" t="s">
        <v>57</v>
      </c>
      <c r="D321" s="21" t="s">
        <v>57</v>
      </c>
      <c r="E321" s="21" t="s">
        <v>201</v>
      </c>
      <c r="F321" s="21" t="s">
        <v>0</v>
      </c>
      <c r="G321" s="22">
        <f>G322</f>
        <v>78223290</v>
      </c>
      <c r="H321" s="22">
        <f t="shared" si="135"/>
        <v>112741.22</v>
      </c>
      <c r="I321" s="22">
        <f t="shared" si="135"/>
        <v>78336031.219999999</v>
      </c>
      <c r="J321" s="22">
        <f t="shared" si="135"/>
        <v>80363027</v>
      </c>
      <c r="K321" s="22">
        <f t="shared" si="135"/>
        <v>83381178</v>
      </c>
    </row>
    <row r="322" spans="1:11" s="1" customFormat="1" ht="27" x14ac:dyDescent="0.2">
      <c r="A322" s="49" t="s">
        <v>63</v>
      </c>
      <c r="B322" s="26" t="s">
        <v>8</v>
      </c>
      <c r="C322" s="26" t="s">
        <v>57</v>
      </c>
      <c r="D322" s="26" t="s">
        <v>57</v>
      </c>
      <c r="E322" s="26" t="s">
        <v>213</v>
      </c>
      <c r="F322" s="26" t="s">
        <v>0</v>
      </c>
      <c r="G322" s="27">
        <f>G323+G325+G324+G326</f>
        <v>78223290</v>
      </c>
      <c r="H322" s="27">
        <f t="shared" ref="H322:I322" si="136">H323+H325+H324+H326</f>
        <v>112741.22</v>
      </c>
      <c r="I322" s="27">
        <f t="shared" si="136"/>
        <v>78336031.219999999</v>
      </c>
      <c r="J322" s="27">
        <f>J323+J325+J324+J326</f>
        <v>80363027</v>
      </c>
      <c r="K322" s="27">
        <f>K323+K325+K324+K326</f>
        <v>83381178</v>
      </c>
    </row>
    <row r="323" spans="1:11" s="1" customFormat="1" ht="51" x14ac:dyDescent="0.2">
      <c r="A323" s="50" t="s">
        <v>209</v>
      </c>
      <c r="B323" s="7" t="s">
        <v>8</v>
      </c>
      <c r="C323" s="7" t="s">
        <v>57</v>
      </c>
      <c r="D323" s="7" t="s">
        <v>57</v>
      </c>
      <c r="E323" s="7" t="s">
        <v>213</v>
      </c>
      <c r="F323" s="7" t="s">
        <v>16</v>
      </c>
      <c r="G323" s="9">
        <f>70212905+2011805</f>
        <v>72224710</v>
      </c>
      <c r="H323" s="9">
        <v>0</v>
      </c>
      <c r="I323" s="9">
        <f>G323+H323</f>
        <v>72224710</v>
      </c>
      <c r="J323" s="9">
        <v>74039820</v>
      </c>
      <c r="K323" s="9">
        <v>76853576</v>
      </c>
    </row>
    <row r="324" spans="1:11" ht="25.5" customHeight="1" x14ac:dyDescent="0.2">
      <c r="A324" s="29" t="s">
        <v>207</v>
      </c>
      <c r="B324" s="8" t="s">
        <v>8</v>
      </c>
      <c r="C324" s="7" t="s">
        <v>57</v>
      </c>
      <c r="D324" s="7" t="s">
        <v>57</v>
      </c>
      <c r="E324" s="7" t="s">
        <v>213</v>
      </c>
      <c r="F324" s="7" t="s">
        <v>17</v>
      </c>
      <c r="G324" s="9">
        <f>5544755+30000</f>
        <v>5574755</v>
      </c>
      <c r="H324" s="9">
        <f>18678.1+21900+20000+25863.31+7355.06+18944.75</f>
        <v>112741.22</v>
      </c>
      <c r="I324" s="9">
        <f t="shared" ref="I324:I326" si="137">G324+H324</f>
        <v>5687496.2199999997</v>
      </c>
      <c r="J324" s="9">
        <v>5876072</v>
      </c>
      <c r="K324" s="9">
        <v>6062583</v>
      </c>
    </row>
    <row r="325" spans="1:11" ht="1.5" hidden="1" customHeight="1" outlineLevel="1" x14ac:dyDescent="0.2">
      <c r="A325" s="29" t="s">
        <v>41</v>
      </c>
      <c r="B325" s="8" t="s">
        <v>8</v>
      </c>
      <c r="C325" s="7" t="s">
        <v>57</v>
      </c>
      <c r="D325" s="7" t="s">
        <v>57</v>
      </c>
      <c r="E325" s="7" t="s">
        <v>202</v>
      </c>
      <c r="F325" s="7" t="s">
        <v>42</v>
      </c>
      <c r="G325" s="9"/>
      <c r="H325" s="9"/>
      <c r="I325" s="9">
        <f t="shared" si="137"/>
        <v>0</v>
      </c>
      <c r="J325" s="9"/>
      <c r="K325" s="9"/>
    </row>
    <row r="326" spans="1:11" collapsed="1" x14ac:dyDescent="0.2">
      <c r="A326" s="29" t="s">
        <v>26</v>
      </c>
      <c r="B326" s="8" t="s">
        <v>8</v>
      </c>
      <c r="C326" s="7" t="s">
        <v>57</v>
      </c>
      <c r="D326" s="7" t="s">
        <v>57</v>
      </c>
      <c r="E326" s="7" t="s">
        <v>213</v>
      </c>
      <c r="F326" s="7" t="s">
        <v>27</v>
      </c>
      <c r="G326" s="9">
        <v>423825</v>
      </c>
      <c r="H326" s="9">
        <v>0</v>
      </c>
      <c r="I326" s="9">
        <f t="shared" si="137"/>
        <v>423825</v>
      </c>
      <c r="J326" s="9">
        <v>447135</v>
      </c>
      <c r="K326" s="9">
        <v>465019</v>
      </c>
    </row>
  </sheetData>
  <mergeCells count="3">
    <mergeCell ref="A2:K2"/>
    <mergeCell ref="A3:K3"/>
    <mergeCell ref="A4:K4"/>
  </mergeCells>
  <pageMargins left="0.78740157480314965" right="0" top="0.39370078740157483" bottom="0.39370078740157483" header="0.31496062992125984" footer="0.31496062992125984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сессия</vt:lpstr>
      <vt:lpstr>сессия!Область_печати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Юрьевна Сиухина</dc:creator>
  <cp:lastModifiedBy>Анна Пальчикова</cp:lastModifiedBy>
  <cp:lastPrinted>2026-03-16T08:35:24Z</cp:lastPrinted>
  <dcterms:created xsi:type="dcterms:W3CDTF">2006-09-16T00:00:00Z</dcterms:created>
  <dcterms:modified xsi:type="dcterms:W3CDTF">2026-03-26T01:50:53Z</dcterms:modified>
</cp:coreProperties>
</file>