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SOV~1\AppData\Local\Temp\Rar$DIa0.201\"/>
    </mc:Choice>
  </mc:AlternateContent>
  <bookViews>
    <workbookView xWindow="0" yWindow="0" windowWidth="28590" windowHeight="12300"/>
  </bookViews>
  <sheets>
    <sheet name="Доходы" sheetId="11" r:id="rId1"/>
  </sheets>
  <definedNames>
    <definedName name="_xlnm.Print_Area" localSheetId="0">Доходы!$A$1:$E$71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1" l="1"/>
  <c r="D60" i="11" l="1"/>
  <c r="E60" i="11"/>
  <c r="C60" i="11"/>
  <c r="D15" i="11" l="1"/>
  <c r="E15" i="11"/>
  <c r="C15" i="11"/>
  <c r="C10" i="11"/>
  <c r="D30" i="11"/>
  <c r="E30" i="11"/>
  <c r="C30" i="11"/>
  <c r="C25" i="11"/>
  <c r="E33" i="11"/>
  <c r="D33" i="11"/>
  <c r="C33" i="11"/>
  <c r="C32" i="11" s="1"/>
  <c r="C9" i="11" l="1"/>
  <c r="C24" i="11"/>
  <c r="E69" i="11"/>
  <c r="D69" i="11"/>
  <c r="C69" i="11"/>
  <c r="E66" i="11"/>
  <c r="D66" i="11"/>
  <c r="C66" i="11"/>
  <c r="E64" i="11"/>
  <c r="D64" i="11"/>
  <c r="C64" i="11"/>
  <c r="E58" i="11"/>
  <c r="D58" i="11"/>
  <c r="C58" i="11"/>
  <c r="E53" i="11"/>
  <c r="D53" i="11"/>
  <c r="C53" i="11"/>
  <c r="E48" i="11"/>
  <c r="D48" i="11"/>
  <c r="C48" i="11"/>
  <c r="E44" i="11"/>
  <c r="D44" i="11"/>
  <c r="C44" i="11"/>
  <c r="E42" i="11"/>
  <c r="D42" i="11"/>
  <c r="C42" i="11"/>
  <c r="E39" i="11"/>
  <c r="D39" i="11"/>
  <c r="C39" i="11"/>
  <c r="E35" i="11"/>
  <c r="E34" i="11" s="1"/>
  <c r="D35" i="11"/>
  <c r="D34" i="11" s="1"/>
  <c r="C35" i="11"/>
  <c r="C34" i="11" s="1"/>
  <c r="E32" i="11"/>
  <c r="D32" i="11"/>
  <c r="E25" i="11"/>
  <c r="D25" i="11"/>
  <c r="E20" i="11"/>
  <c r="D20" i="11"/>
  <c r="C20" i="11"/>
  <c r="E18" i="11"/>
  <c r="D18" i="11"/>
  <c r="C18" i="11"/>
  <c r="E10" i="11"/>
  <c r="D10" i="11"/>
  <c r="E7" i="11"/>
  <c r="D7" i="11"/>
  <c r="C7" i="11"/>
  <c r="D9" i="11" l="1"/>
  <c r="E9" i="11"/>
  <c r="D24" i="11"/>
  <c r="E24" i="11"/>
  <c r="E17" i="11"/>
  <c r="E6" i="11" s="1"/>
  <c r="C52" i="11"/>
  <c r="C51" i="11" s="1"/>
  <c r="C37" i="11"/>
  <c r="C23" i="11" s="1"/>
  <c r="D37" i="11"/>
  <c r="D52" i="11"/>
  <c r="D51" i="11" s="1"/>
  <c r="E37" i="11"/>
  <c r="D17" i="11"/>
  <c r="D6" i="11" s="1"/>
  <c r="C17" i="11"/>
  <c r="C6" i="11" s="1"/>
  <c r="E52" i="11"/>
  <c r="E51" i="11" s="1"/>
  <c r="D23" i="11" l="1"/>
  <c r="D5" i="11" s="1"/>
  <c r="D71" i="11" s="1"/>
  <c r="E23" i="11"/>
  <c r="E5" i="11" s="1"/>
  <c r="E71" i="11" s="1"/>
  <c r="C5" i="11"/>
  <c r="C71" i="11" s="1"/>
  <c r="E77" i="11" l="1"/>
  <c r="E74" i="11"/>
  <c r="D74" i="11"/>
  <c r="D77" i="11"/>
  <c r="C77" i="11"/>
  <c r="C74" i="11"/>
</calcChain>
</file>

<file path=xl/sharedStrings.xml><?xml version="1.0" encoding="utf-8"?>
<sst xmlns="http://schemas.openxmlformats.org/spreadsheetml/2006/main" count="141" uniqueCount="139">
  <si>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</si>
  <si>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</si>
  <si>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</si>
  <si>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</si>
  <si>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</si>
  <si>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</si>
  <si>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</si>
  <si>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</si>
  <si>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</si>
  <si>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</si>
  <si>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</si>
  <si>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</si>
  <si>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</si>
  <si>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</si>
  <si>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</si>
  <si>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</si>
  <si>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</si>
  <si>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</si>
  <si>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</si>
  <si>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</si>
  <si>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</si>
  <si>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</si>
  <si>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</si>
  <si>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</si>
  <si>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</si>
  <si>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</si>
  <si>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</si>
  <si>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</si>
  <si>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</si>
  <si>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</si>
  <si>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801 1 11 05013 13 0000 120</t>
  </si>
  <si>
    <t>801 1 11 05025 13 0000 120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</si>
  <si>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</si>
  <si>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801 1 11 05075 13 0000 120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</si>
  <si>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</si>
  <si>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</si>
  <si>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</si>
  <si>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</si>
  <si>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</si>
  <si>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</si>
  <si>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</si>
  <si>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801 1 14 02053 13 0000 410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</si>
  <si>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</si>
  <si>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</si>
  <si>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</si>
  <si>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801 1 14 06013 13 0000 430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</si>
  <si>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</si>
  <si>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</si>
  <si>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</si>
  <si>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801 1 16 11064 01 0000 140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</si>
  <si>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</si>
  <si>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</si>
  <si>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</si>
  <si>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801 2 02 25555 13 0000 150</t>
  </si>
  <si>
    <t>Субсидии бюджетам городских поселений на реализацию программ формирования современной городской среды</t>
  </si>
  <si>
    <t>ВСЕГО ДОХОДОВ</t>
  </si>
  <si>
    <t>000 2 02 30000 00 0000 150</t>
  </si>
  <si>
    <t>Субвенции бюджетам бюджетной системы Российской Федерации</t>
  </si>
  <si>
    <t>000 2 07 00000 00 0000 000</t>
  </si>
  <si>
    <t>ПРОЧИЕ БЕЗВОЗМЕЗДНЫЕ ПОСТУПЛЕНИЯ</t>
  </si>
  <si>
    <t>801 2 07 05030 13 0000 150</t>
  </si>
  <si>
    <t>Прочие безвозмездные поступления в бюджеты городских поселений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</si>
  <si>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</si>
  <si>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</si>
  <si>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</si>
  <si>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</si>
  <si>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801 2 19 60010 13 0000 150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</si>
  <si>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</si>
  <si>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801 2 02 49999 13 0000 150</t>
  </si>
  <si>
    <t>Прочие межбюджетные трансферты, передаваемые бюджетам городских поселений</t>
  </si>
  <si>
    <t>801 2 02 29999 13 6265 150</t>
  </si>
  <si>
    <t>Программы по поддержке местных инициатив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</si>
  <si>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 </t>
  </si>
  <si>
    <t xml:space="preserve">801 1 14 06025 13 0000 430
</t>
  </si>
  <si>
    <t>000 1 17 00000 00 0000 000</t>
  </si>
  <si>
    <t>ПРОЧИЕ НЕНАЛОГОВЫЕ ДОХОДЫ</t>
  </si>
  <si>
    <t>Инициативные платежи, зачисляемые в бюджеты городских поселений</t>
  </si>
  <si>
    <t xml:space="preserve">Прочие неналоговые доходы бюджетов городских поселений </t>
  </si>
  <si>
    <t>801 1 17 05050 13 0000 180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</si>
  <si>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</si>
  <si>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801 1 14 13090 13 0000 410</t>
  </si>
  <si>
    <t>801 1 17 15030 13 0000 150</t>
  </si>
  <si>
    <t>801 2 18 05020 13 0000 150</t>
  </si>
  <si>
    <t>Доходы бюджетов городских поселений от возврата автономными учреждениями остатков субсидий прошлых лет</t>
  </si>
  <si>
    <t>Рубли</t>
  </si>
  <si>
    <t>000 2 00 00000 00 0000 000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</si>
  <si>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</si>
  <si>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</si>
  <si>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801 1 13 00000 00 0000 000</t>
  </si>
  <si>
    <t>801 1 13 02000 00 0000 130</t>
  </si>
  <si>
    <t>Прочие доходы от компенсации затрат бюджетов городских поселений</t>
  </si>
  <si>
    <t>801 1 13 02995 13 0000 130</t>
  </si>
  <si>
    <t>182 1 03 02251 01 0000 110</t>
  </si>
  <si>
    <t>182 1 03 02261 01 0000 110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</si>
  <si>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</si>
  <si>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</si>
  <si>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</si>
  <si>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</si>
  <si>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182 1 03 02241 01 0000 110</t>
  </si>
  <si>
    <t>801 1 11 05314 13 0000 120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</si>
  <si>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</si>
  <si>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Единая субвенция бюджетам городских поселений из бюджета субъекта Российской Федерации (Субвенция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</si>
  <si>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801 2 02 36900 13 6900 150</t>
  </si>
  <si>
    <t>2026 год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</si>
  <si>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</si>
  <si>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Доходы бюджетов городских поселений от возврата бюджетными учреждениями остатков субсидий прошлых лет </t>
  </si>
  <si>
    <t>801 2 18 05010 13 0000 150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</si>
  <si>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</si>
  <si>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801 2 02 25424 13 0000 150</t>
  </si>
  <si>
    <t>Софинансирование расходных обязательств местных бюджетов связанных с капитальным ремонтом и ремонтом автомобильных дорог общего пользования населенных пунктов (за счет средств МБ)</t>
  </si>
  <si>
    <t>801 2 02 29999 13 6213 150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</si>
  <si>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</si>
  <si>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</si>
  <si>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801 1 16 07010 13 0000 140</t>
  </si>
  <si>
    <t>801 1 16 07090 13 0000 140</t>
  </si>
  <si>
    <t>000 2 02 20000 00 0000 150</t>
  </si>
  <si>
    <t>000 2 02 40000 00 0000 150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</si>
  <si>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</si>
  <si>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</si>
  <si>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2027 год</t>
  </si>
  <si>
    <t xml:space="preserve">Прогнозируемый объем поступления доходов в  бюджет ГП "Город Мирный" на 2026 год и на плановый период 2027 и 2028 годов
</t>
  </si>
  <si>
    <t>2028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</si>
  <si>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</si>
  <si>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приватизации имущества, находящегося в государственной и муниципальной собственности
</t>
  </si>
  <si>
    <t>000 1 14 13000 00 0000 000</t>
  </si>
  <si>
    <t>Платежи от государственных и муниципальных унитарных предприятий</t>
  </si>
  <si>
    <t xml:space="preserve">
000 1 11 07000 00 0000 120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</si>
  <si>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</si>
  <si>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
801 1 11 07015 13 0000 120
</t>
  </si>
  <si>
    <t xml:space="preserve">
000 1 03 03000 01 0000 110
</t>
  </si>
  <si>
    <t xml:space="preserve">Туристический налог
</t>
  </si>
  <si>
    <t xml:space="preserve">182 1 03 03000 01 1000 110
</t>
  </si>
  <si>
    <t xml:space="preserve">Туристический налог (сумма платежа (перерасчеты, недоимка и задолженность по соответствующему платежу, в том числе по отмененному)
</t>
  </si>
  <si>
    <t>801 2 02 49999 13 5417 150</t>
  </si>
  <si>
    <t>Прочие межбюджетные трансферты, передаваемые бюджетам городских поселений (финансовое обеспечение дорожной деятельности опорных населенных пунктов от 20 тысяч человек Дальневосточного федерального округа)</t>
  </si>
  <si>
    <t>801 2 02 49999 13 6417 150</t>
  </si>
  <si>
    <t>Прочие межбюджетные трансферты, передаваемые бюджетам городских поселений (иные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жизни")</t>
  </si>
  <si>
    <t>000 1 01 02000 01 0000 110</t>
  </si>
  <si>
    <t xml:space="preserve">Приложение №1
к решению городского Совета
№ V - 46-4 от 18.12.2025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</si>
</sst>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  <font>
      <i/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6">
    <xf numFmtId="0" fontId="0" fillId="0" borderId="0"/>
    <xf numFmtId="49" fontId="3" fillId="0" borderId="2">
      <alignment horizontal="center"/>
    </xf>
    <xf numFmtId="0" fontId="3" fillId="0" borderId="3">
      <alignment horizontal="left" wrapText="1" indent="2"/>
    </xf>
    <xf numFmtId="0" fontId="4" fillId="0" borderId="0"/>
    <xf numFmtId="0" fontId="9" fillId="0" borderId="0">
      <alignment vertical="top" wrapText="1"/>
    </xf>
    <xf numFmtId="49" fontId="3" fillId="0" borderId="6">
      <alignment horizontal="center" shrinkToFit="1"/>
    </xf>
    <xf numFmtId="4" fontId="3" fillId="0" borderId="7">
      <alignment horizontal="right" shrinkToFit="1"/>
    </xf>
    <xf numFmtId="164" fontId="4" fillId="0" borderId="0" applyFont="0" applyFill="0" applyBorder="0" applyAlignment="0" applyProtection="0"/>
    <xf numFmtId="4" fontId="3" fillId="0" borderId="2">
      <alignment horizontal="right" shrinkToFit="1"/>
    </xf>
    <xf numFmtId="0" fontId="12" fillId="0" borderId="0"/>
    <xf numFmtId="4" fontId="13" fillId="0" borderId="8">
      <alignment horizontal="right" vertical="top" shrinkToFit="1"/>
    </xf>
    <xf numFmtId="0" fontId="4" fillId="0" borderId="0"/>
    <xf numFmtId="0" fontId="4" fillId="0" borderId="0"/>
    <xf numFmtId="0" fontId="13" fillId="3" borderId="9"/>
    <xf numFmtId="4" fontId="15" fillId="0" borderId="8">
      <alignment horizontal="right" vertical="center" shrinkToFit="1"/>
    </xf>
    <xf numFmtId="49" fontId="15" fillId="0" borderId="10">
      <alignment horizontal="left" vertical="center" wrapText="1" indent="1"/>
    </xf>
  </cellStyleXfs>
  <cellXfs count="51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3" fontId="7" fillId="0" borderId="1" xfId="4" applyNumberFormat="1" applyFont="1" applyBorder="1">
      <alignment vertical="top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top" wrapText="1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5" fillId="2" borderId="0" xfId="0" applyFont="1" applyFill="1"/>
    <xf numFmtId="4" fontId="7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4" fontId="5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6">
    <cellStyle name="xl29" xfId="15"/>
    <cellStyle name="xl30" xfId="2"/>
    <cellStyle name="xl35" xfId="13"/>
    <cellStyle name="xl37" xfId="5"/>
    <cellStyle name="xl40" xfId="10"/>
    <cellStyle name="xl41" xfId="1"/>
    <cellStyle name="xl46" xfId="14"/>
    <cellStyle name="xl50" xfId="8"/>
    <cellStyle name="xl84" xfId="6"/>
    <cellStyle name="Обычный" xfId="0" builtinId="0"/>
    <cellStyle name="Обычный 10" xfId="11"/>
    <cellStyle name="Обычный 2" xfId="4"/>
    <cellStyle name="Обычный 2 2" xfId="12"/>
    <cellStyle name="Обычный 3" xfId="9"/>
    <cellStyle name="Обычный 4 2 2" xfId="3"/>
    <cellStyle name="Финансовый 1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79"/>
  <sheetViews>
    <sheetView tabSelected="1" zoomScaleNormal="100" zoomScaleSheetLayoutView="100" workbookViewId="0">
      <selection activeCell="A2" sqref="A2:E2"/>
    </sheetView>
  </sheetViews>
  <sheetFormatPr defaultColWidth="9.140625" defaultRowHeight="15" outlineLevelRow="1" x14ac:dyDescent="0.25"/>
  <cols>
    <col min="1" max="1" width="27.5703125" style="1" customWidth="1"/>
    <col min="2" max="2" width="45.28515625" style="1" customWidth="1"/>
    <col min="3" max="3" width="18.7109375" style="1" customWidth="1"/>
    <col min="4" max="4" width="19.140625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5" ht="57" customHeight="1" x14ac:dyDescent="0.25">
      <c r="A1" s="47" t="s">
        <v>138</v>
      </c>
      <c r="B1" s="47"/>
      <c r="C1" s="47"/>
      <c r="D1" s="47"/>
      <c r="E1" s="47"/>
    </row>
    <row r="2" spans="1:5" ht="43.5" customHeight="1" x14ac:dyDescent="0.25">
      <c r="A2" s="48" t="s">
        <v>120</v>
      </c>
      <c r="B2" s="48"/>
      <c r="C2" s="48"/>
      <c r="D2" s="48"/>
      <c r="E2" s="48"/>
    </row>
    <row r="3" spans="1:5" ht="15.75" customHeight="1" x14ac:dyDescent="0.25">
      <c r="A3" s="5"/>
      <c r="B3" s="5"/>
      <c r="C3" s="5"/>
      <c r="D3" s="5"/>
      <c r="E3" s="37" t="s">
        <v>84</v>
      </c>
    </row>
    <row r="4" spans="1:5" ht="26.25" customHeight="1" x14ac:dyDescent="0.25">
      <c r="A4" s="6" t="s">
        <v>1</v>
      </c>
      <c r="B4" s="6" t="s">
        <v>2</v>
      </c>
      <c r="C4" s="6" t="s">
        <v>103</v>
      </c>
      <c r="D4" s="6" t="s">
        <v>119</v>
      </c>
      <c r="E4" s="6" t="s">
        <v>121</v>
      </c>
    </row>
    <row r="5" spans="1:5" ht="28.5" x14ac:dyDescent="0.25">
      <c r="A5" s="7" t="s">
        <v>0</v>
      </c>
      <c r="B5" s="8" t="s">
        <v>3</v>
      </c>
      <c r="C5" s="9">
        <f>C6+C23</f>
        <v>722538406.79999995</v>
      </c>
      <c r="D5" s="9">
        <f>D6+D23</f>
        <v>750770458.88999999</v>
      </c>
      <c r="E5" s="9">
        <f>E6+E23</f>
        <v>798507698.05999994</v>
      </c>
    </row>
    <row r="6" spans="1:5" x14ac:dyDescent="0.25">
      <c r="A6" s="8" t="s">
        <v>0</v>
      </c>
      <c r="B6" s="8" t="s">
        <v>4</v>
      </c>
      <c r="C6" s="9">
        <f>C7+C9+C17+C15</f>
        <v>663041959.27999997</v>
      </c>
      <c r="D6" s="9">
        <f>D7+D9+D17+D15</f>
        <v>695412413.40999997</v>
      </c>
      <c r="E6" s="9">
        <f>E7+E9+E17+E15</f>
        <v>743258270</v>
      </c>
    </row>
    <row r="7" spans="1:5" ht="28.5" x14ac:dyDescent="0.25">
      <c r="A7" s="7" t="s">
        <v>5</v>
      </c>
      <c r="B7" s="8" t="s">
        <v>6</v>
      </c>
      <c r="C7" s="9">
        <f>C8</f>
        <v>578676489.27999997</v>
      </c>
      <c r="D7" s="9">
        <f t="shared" ref="D7:E7" si="0">D8</f>
        <v>610608843.40999997</v>
      </c>
      <c r="E7" s="9">
        <f t="shared" si="0"/>
        <v>658284500</v>
      </c>
    </row>
    <row r="8" spans="1:5" ht="28.5" x14ac:dyDescent="0.25">
      <c r="A8" s="7" t="s">
        <v>137</v>
      </c>
      <c r="B8" s="8" t="s">
        <v>7</v>
      </c>
      <c r="C8" s="9">
        <v>578676489.27999997</v>
      </c>
      <c r="D8" s="9">
        <v>610608843.40999997</v>
      </c>
      <c r="E8" s="9">
        <v>658284500</v>
      </c>
    </row>
    <row r="9" spans="1:5" ht="57" x14ac:dyDescent="0.25">
      <c r="A9" s="7" t="s">
        <v>8</v>
      </c>
      <c r="B9" s="8" t="s">
        <v>9</v>
      </c>
      <c r="C9" s="36">
        <f>C10</f>
        <v>1413100</v>
      </c>
      <c r="D9" s="36">
        <f t="shared" ref="D9:E9" si="1">D10</f>
        <v>1851200</v>
      </c>
      <c r="E9" s="36">
        <f t="shared" si="1"/>
        <v>2021400</v>
      </c>
    </row>
    <row r="10" spans="1:5" ht="27" customHeight="1" x14ac:dyDescent="0.25">
      <c r="A10" s="7" t="s">
        <v>10</v>
      </c>
      <c r="B10" s="8" t="s">
        <v>11</v>
      </c>
      <c r="C10" s="36">
        <f>SUM(C11:C14)</f>
        <v>1413100</v>
      </c>
      <c r="D10" s="36">
        <f>SUM(D11:D14)</f>
        <v>1851200</v>
      </c>
      <c r="E10" s="36">
        <f>SUM(E11:E14)</f>
        <v>2021400</v>
      </c>
    </row>
    <row r="11" spans="1:5" ht="137.25" customHeight="1" x14ac:dyDescent="0.25">
      <c r="A11" s="13" t="s">
        <v>97</v>
      </c>
      <c r="B11" s="14" t="s">
        <v>95</v>
      </c>
      <c r="C11" s="46">
        <v>739450</v>
      </c>
      <c r="D11" s="46">
        <v>967450</v>
      </c>
      <c r="E11" s="46">
        <v>1054800</v>
      </c>
    </row>
    <row r="12" spans="1:5" ht="180" x14ac:dyDescent="0.25">
      <c r="A12" s="13" t="s">
        <v>98</v>
      </c>
      <c r="B12" s="15" t="s">
        <v>96</v>
      </c>
      <c r="C12" s="46">
        <v>3600</v>
      </c>
      <c r="D12" s="46">
        <v>4700</v>
      </c>
      <c r="E12" s="46">
        <v>5100</v>
      </c>
    </row>
    <row r="13" spans="1:5" ht="107.25" customHeight="1" x14ac:dyDescent="0.25">
      <c r="A13" s="13" t="s">
        <v>92</v>
      </c>
      <c r="B13" s="14" t="s">
        <v>12</v>
      </c>
      <c r="C13" s="46">
        <v>715250</v>
      </c>
      <c r="D13" s="46">
        <v>935750</v>
      </c>
      <c r="E13" s="46">
        <v>1020900</v>
      </c>
    </row>
    <row r="14" spans="1:5" ht="107.25" customHeight="1" x14ac:dyDescent="0.25">
      <c r="A14" s="13" t="s">
        <v>93</v>
      </c>
      <c r="B14" s="14" t="s">
        <v>94</v>
      </c>
      <c r="C14" s="46">
        <v>-45200</v>
      </c>
      <c r="D14" s="46">
        <v>-56700</v>
      </c>
      <c r="E14" s="46">
        <v>-59400</v>
      </c>
    </row>
    <row r="15" spans="1:5" ht="29.25" customHeight="1" x14ac:dyDescent="0.25">
      <c r="A15" s="35" t="s">
        <v>129</v>
      </c>
      <c r="B15" s="8" t="s">
        <v>130</v>
      </c>
      <c r="C15" s="40">
        <f>C16</f>
        <v>2800000</v>
      </c>
      <c r="D15" s="40">
        <f t="shared" ref="D15:E15" si="2">D16</f>
        <v>2800000</v>
      </c>
      <c r="E15" s="40">
        <f t="shared" si="2"/>
        <v>2800000</v>
      </c>
    </row>
    <row r="16" spans="1:5" ht="31.5" customHeight="1" x14ac:dyDescent="0.25">
      <c r="A16" s="13" t="s">
        <v>131</v>
      </c>
      <c r="B16" s="14" t="s">
        <v>132</v>
      </c>
      <c r="C16" s="46">
        <v>2800000</v>
      </c>
      <c r="D16" s="46">
        <v>2800000</v>
      </c>
      <c r="E16" s="46">
        <v>2800000</v>
      </c>
    </row>
    <row r="17" spans="1:6" ht="28.5" x14ac:dyDescent="0.25">
      <c r="A17" s="7" t="s">
        <v>13</v>
      </c>
      <c r="B17" s="8" t="s">
        <v>14</v>
      </c>
      <c r="C17" s="36">
        <f t="shared" ref="C17:E17" si="3">C18+C20</f>
        <v>80152370</v>
      </c>
      <c r="D17" s="36">
        <f t="shared" si="3"/>
        <v>80152370</v>
      </c>
      <c r="E17" s="36">
        <f t="shared" si="3"/>
        <v>80152370</v>
      </c>
    </row>
    <row r="18" spans="1:6" ht="28.5" x14ac:dyDescent="0.25">
      <c r="A18" s="7" t="s">
        <v>15</v>
      </c>
      <c r="B18" s="8" t="s">
        <v>16</v>
      </c>
      <c r="C18" s="36">
        <f t="shared" ref="C18:E18" si="4">C19</f>
        <v>10012000</v>
      </c>
      <c r="D18" s="36">
        <f t="shared" si="4"/>
        <v>10012000</v>
      </c>
      <c r="E18" s="36">
        <f t="shared" si="4"/>
        <v>10012000</v>
      </c>
    </row>
    <row r="19" spans="1:6" ht="47.25" customHeight="1" x14ac:dyDescent="0.25">
      <c r="A19" s="10" t="s">
        <v>17</v>
      </c>
      <c r="B19" s="14" t="s">
        <v>18</v>
      </c>
      <c r="C19" s="22">
        <v>10012000</v>
      </c>
      <c r="D19" s="22">
        <v>10012000</v>
      </c>
      <c r="E19" s="22">
        <v>10012000</v>
      </c>
    </row>
    <row r="20" spans="1:6" ht="28.5" x14ac:dyDescent="0.25">
      <c r="A20" s="7" t="s">
        <v>19</v>
      </c>
      <c r="B20" s="8" t="s">
        <v>20</v>
      </c>
      <c r="C20" s="36">
        <f t="shared" ref="C20:E20" si="5">C21+C22</f>
        <v>70140370</v>
      </c>
      <c r="D20" s="36">
        <f t="shared" si="5"/>
        <v>70140370</v>
      </c>
      <c r="E20" s="36">
        <f t="shared" si="5"/>
        <v>70140370</v>
      </c>
    </row>
    <row r="21" spans="1:6" ht="54.75" customHeight="1" x14ac:dyDescent="0.25">
      <c r="A21" s="10" t="s">
        <v>21</v>
      </c>
      <c r="B21" s="16" t="s">
        <v>22</v>
      </c>
      <c r="C21" s="41">
        <v>64050060</v>
      </c>
      <c r="D21" s="41">
        <v>64050060</v>
      </c>
      <c r="E21" s="41">
        <v>64050060</v>
      </c>
    </row>
    <row r="22" spans="1:6" ht="48" customHeight="1" x14ac:dyDescent="0.25">
      <c r="A22" s="10" t="s">
        <v>23</v>
      </c>
      <c r="B22" s="16" t="s">
        <v>24</v>
      </c>
      <c r="C22" s="22">
        <v>6090310</v>
      </c>
      <c r="D22" s="22">
        <v>6090310</v>
      </c>
      <c r="E22" s="22">
        <v>6090310</v>
      </c>
    </row>
    <row r="23" spans="1:6" x14ac:dyDescent="0.25">
      <c r="A23" s="8" t="s">
        <v>0</v>
      </c>
      <c r="B23" s="8" t="s">
        <v>25</v>
      </c>
      <c r="C23" s="36">
        <f t="shared" ref="C23" si="6">C24+C37+C44+C48</f>
        <v>59496447.520000003</v>
      </c>
      <c r="D23" s="40">
        <f t="shared" ref="D23:E23" si="7">D24+D37+D44+D48+D34</f>
        <v>55358045.479999997</v>
      </c>
      <c r="E23" s="40">
        <f t="shared" si="7"/>
        <v>55249428.060000002</v>
      </c>
      <c r="F23" s="44"/>
    </row>
    <row r="24" spans="1:6" ht="57" x14ac:dyDescent="0.25">
      <c r="A24" s="7" t="s">
        <v>26</v>
      </c>
      <c r="B24" s="8" t="s">
        <v>27</v>
      </c>
      <c r="C24" s="36">
        <f>C25+C32+C30</f>
        <v>52394415.130000003</v>
      </c>
      <c r="D24" s="36">
        <f t="shared" ref="D24:E24" si="8">D25+D32+D30</f>
        <v>48439720.759999998</v>
      </c>
      <c r="E24" s="36">
        <f t="shared" si="8"/>
        <v>48514648.68</v>
      </c>
    </row>
    <row r="25" spans="1:6" ht="104.25" customHeight="1" x14ac:dyDescent="0.25">
      <c r="A25" s="7" t="s">
        <v>28</v>
      </c>
      <c r="B25" s="8" t="s">
        <v>29</v>
      </c>
      <c r="C25" s="36">
        <f>C26+C27+C28</f>
        <v>48967404.039999999</v>
      </c>
      <c r="D25" s="36">
        <f t="shared" ref="D25:E25" si="9">D26+D27+D28+D29</f>
        <v>45047892.049999997</v>
      </c>
      <c r="E25" s="36">
        <f t="shared" si="9"/>
        <v>45218411.560000002</v>
      </c>
    </row>
    <row r="26" spans="1:6" ht="92.25" customHeight="1" x14ac:dyDescent="0.25">
      <c r="A26" s="10" t="s">
        <v>30</v>
      </c>
      <c r="B26" s="14" t="s">
        <v>122</v>
      </c>
      <c r="C26" s="41">
        <v>35086300</v>
      </c>
      <c r="D26" s="41">
        <v>35086300</v>
      </c>
      <c r="E26" s="41">
        <v>35086300</v>
      </c>
    </row>
    <row r="27" spans="1:6" ht="105" x14ac:dyDescent="0.25">
      <c r="A27" s="10" t="s">
        <v>31</v>
      </c>
      <c r="B27" s="16" t="s">
        <v>32</v>
      </c>
      <c r="C27" s="41">
        <v>6852350</v>
      </c>
      <c r="D27" s="46">
        <v>6551202</v>
      </c>
      <c r="E27" s="46">
        <v>6551202</v>
      </c>
    </row>
    <row r="28" spans="1:6" ht="45" x14ac:dyDescent="0.25">
      <c r="A28" s="10" t="s">
        <v>33</v>
      </c>
      <c r="B28" s="16" t="s">
        <v>34</v>
      </c>
      <c r="C28" s="22">
        <v>7028754.04</v>
      </c>
      <c r="D28" s="22">
        <v>3410390.05</v>
      </c>
      <c r="E28" s="22">
        <v>3580909.56</v>
      </c>
    </row>
    <row r="29" spans="1:6" ht="60.75" hidden="1" customHeight="1" outlineLevel="1" x14ac:dyDescent="0.25">
      <c r="A29" s="10" t="s">
        <v>99</v>
      </c>
      <c r="B29" s="16" t="s">
        <v>100</v>
      </c>
      <c r="C29" s="22">
        <v>0</v>
      </c>
      <c r="D29" s="22">
        <v>0</v>
      </c>
      <c r="E29" s="22">
        <v>0</v>
      </c>
    </row>
    <row r="30" spans="1:6" ht="31.5" customHeight="1" collapsed="1" x14ac:dyDescent="0.25">
      <c r="A30" s="45" t="s">
        <v>126</v>
      </c>
      <c r="B30" s="23" t="s">
        <v>125</v>
      </c>
      <c r="C30" s="9">
        <f>C31</f>
        <v>115000</v>
      </c>
      <c r="D30" s="9">
        <f t="shared" ref="D30:E30" si="10">D31</f>
        <v>115000</v>
      </c>
      <c r="E30" s="9">
        <f t="shared" si="10"/>
        <v>115000</v>
      </c>
    </row>
    <row r="31" spans="1:6" ht="60.75" customHeight="1" x14ac:dyDescent="0.25">
      <c r="A31" s="10" t="s">
        <v>128</v>
      </c>
      <c r="B31" s="16" t="s">
        <v>127</v>
      </c>
      <c r="C31" s="22">
        <v>115000</v>
      </c>
      <c r="D31" s="22">
        <v>115000</v>
      </c>
      <c r="E31" s="22">
        <v>115000</v>
      </c>
    </row>
    <row r="32" spans="1:6" ht="104.25" customHeight="1" x14ac:dyDescent="0.25">
      <c r="A32" s="7" t="s">
        <v>35</v>
      </c>
      <c r="B32" s="8" t="s">
        <v>36</v>
      </c>
      <c r="C32" s="36">
        <f>C33</f>
        <v>3312011.0900000003</v>
      </c>
      <c r="D32" s="36">
        <f t="shared" ref="D32:E32" si="11">D33</f>
        <v>3276828.71</v>
      </c>
      <c r="E32" s="36">
        <f t="shared" si="11"/>
        <v>3181237.12</v>
      </c>
    </row>
    <row r="33" spans="1:5" ht="105" x14ac:dyDescent="0.25">
      <c r="A33" s="10" t="s">
        <v>37</v>
      </c>
      <c r="B33" s="16" t="s">
        <v>38</v>
      </c>
      <c r="C33" s="41">
        <f>313021.2+2998989.89</f>
        <v>3312011.0900000003</v>
      </c>
      <c r="D33" s="41">
        <f>209268.43+3067560.28</f>
        <v>3276828.71</v>
      </c>
      <c r="E33" s="41">
        <f>142412.27+3038824.85</f>
        <v>3181237.12</v>
      </c>
    </row>
    <row r="34" spans="1:5" ht="32.25" hidden="1" customHeight="1" outlineLevel="1" x14ac:dyDescent="0.25">
      <c r="A34" s="17" t="s">
        <v>88</v>
      </c>
      <c r="B34" s="18" t="s">
        <v>86</v>
      </c>
      <c r="C34" s="36">
        <f>C35</f>
        <v>0</v>
      </c>
      <c r="D34" s="36">
        <f t="shared" ref="D34:E35" si="12">D35</f>
        <v>0</v>
      </c>
      <c r="E34" s="36">
        <f t="shared" si="12"/>
        <v>0</v>
      </c>
    </row>
    <row r="35" spans="1:5" ht="18.75" hidden="1" customHeight="1" outlineLevel="1" x14ac:dyDescent="0.25">
      <c r="A35" s="17" t="s">
        <v>89</v>
      </c>
      <c r="B35" s="18" t="s">
        <v>87</v>
      </c>
      <c r="C35" s="36">
        <f>C36</f>
        <v>0</v>
      </c>
      <c r="D35" s="36">
        <f t="shared" si="12"/>
        <v>0</v>
      </c>
      <c r="E35" s="36">
        <f t="shared" si="12"/>
        <v>0</v>
      </c>
    </row>
    <row r="36" spans="1:5" ht="18.75" hidden="1" customHeight="1" outlineLevel="1" x14ac:dyDescent="0.25">
      <c r="A36" s="10" t="s">
        <v>91</v>
      </c>
      <c r="B36" s="19" t="s">
        <v>90</v>
      </c>
      <c r="C36" s="22">
        <v>0</v>
      </c>
      <c r="D36" s="22">
        <v>0</v>
      </c>
      <c r="E36" s="22">
        <v>0</v>
      </c>
    </row>
    <row r="37" spans="1:5" ht="42.75" collapsed="1" x14ac:dyDescent="0.25">
      <c r="A37" s="7" t="s">
        <v>39</v>
      </c>
      <c r="B37" s="8" t="s">
        <v>40</v>
      </c>
      <c r="C37" s="36">
        <f>C39+C42</f>
        <v>6138032.3899999997</v>
      </c>
      <c r="D37" s="36">
        <f t="shared" ref="D37" si="13">D39+D42</f>
        <v>5954324.7199999997</v>
      </c>
      <c r="E37" s="36">
        <f>E39+E42</f>
        <v>5770779.3799999999</v>
      </c>
    </row>
    <row r="38" spans="1:5" ht="35.25" hidden="1" customHeight="1" x14ac:dyDescent="0.25">
      <c r="A38" s="20" t="s">
        <v>41</v>
      </c>
      <c r="B38" s="21" t="s">
        <v>42</v>
      </c>
      <c r="C38" s="12">
        <v>0</v>
      </c>
      <c r="D38" s="12">
        <v>0</v>
      </c>
      <c r="E38" s="12">
        <v>0</v>
      </c>
    </row>
    <row r="39" spans="1:5" ht="42.75" x14ac:dyDescent="0.25">
      <c r="A39" s="7" t="s">
        <v>43</v>
      </c>
      <c r="B39" s="8" t="s">
        <v>44</v>
      </c>
      <c r="C39" s="36">
        <f>C40+C41</f>
        <v>1414060</v>
      </c>
      <c r="D39" s="36">
        <f>D40+D41</f>
        <v>1381690</v>
      </c>
      <c r="E39" s="36">
        <f>E40+E41</f>
        <v>1349348.28</v>
      </c>
    </row>
    <row r="40" spans="1:5" ht="60" x14ac:dyDescent="0.25">
      <c r="A40" s="10" t="s">
        <v>45</v>
      </c>
      <c r="B40" s="16" t="s">
        <v>46</v>
      </c>
      <c r="C40" s="22">
        <v>660000</v>
      </c>
      <c r="D40" s="22">
        <v>660000</v>
      </c>
      <c r="E40" s="22">
        <v>660000</v>
      </c>
    </row>
    <row r="41" spans="1:5" ht="66" customHeight="1" x14ac:dyDescent="0.25">
      <c r="A41" s="10" t="s">
        <v>73</v>
      </c>
      <c r="B41" s="16" t="s">
        <v>72</v>
      </c>
      <c r="C41" s="12">
        <v>754060</v>
      </c>
      <c r="D41" s="12">
        <v>721690</v>
      </c>
      <c r="E41" s="12">
        <v>689348.28</v>
      </c>
    </row>
    <row r="42" spans="1:5" ht="48.75" customHeight="1" x14ac:dyDescent="0.25">
      <c r="A42" s="7" t="s">
        <v>124</v>
      </c>
      <c r="B42" s="23" t="s">
        <v>123</v>
      </c>
      <c r="C42" s="36">
        <f>C43</f>
        <v>4723972.3899999997</v>
      </c>
      <c r="D42" s="36">
        <f t="shared" ref="D42:E42" si="14">D43</f>
        <v>4572634.72</v>
      </c>
      <c r="E42" s="36">
        <f t="shared" si="14"/>
        <v>4421431.0999999996</v>
      </c>
    </row>
    <row r="43" spans="1:5" ht="45" customHeight="1" x14ac:dyDescent="0.25">
      <c r="A43" s="10" t="s">
        <v>80</v>
      </c>
      <c r="B43" s="16" t="s">
        <v>79</v>
      </c>
      <c r="C43" s="22">
        <v>4723972.3899999997</v>
      </c>
      <c r="D43" s="22">
        <v>4572634.72</v>
      </c>
      <c r="E43" s="22">
        <v>4421431.0999999996</v>
      </c>
    </row>
    <row r="44" spans="1:5" ht="28.5" x14ac:dyDescent="0.25">
      <c r="A44" s="24" t="s">
        <v>47</v>
      </c>
      <c r="B44" s="25" t="s">
        <v>48</v>
      </c>
      <c r="C44" s="36">
        <f t="shared" ref="C44:E44" si="15">C47+C45+C46</f>
        <v>964000</v>
      </c>
      <c r="D44" s="36">
        <f t="shared" si="15"/>
        <v>964000</v>
      </c>
      <c r="E44" s="36">
        <f t="shared" si="15"/>
        <v>964000</v>
      </c>
    </row>
    <row r="45" spans="1:5" ht="90" hidden="1" outlineLevel="1" x14ac:dyDescent="0.25">
      <c r="A45" s="26" t="s">
        <v>113</v>
      </c>
      <c r="B45" s="14" t="s">
        <v>111</v>
      </c>
      <c r="C45" s="22">
        <v>0</v>
      </c>
      <c r="D45" s="22">
        <v>0</v>
      </c>
      <c r="E45" s="22">
        <v>0</v>
      </c>
    </row>
    <row r="46" spans="1:5" ht="20.25" hidden="1" customHeight="1" outlineLevel="1" x14ac:dyDescent="0.25">
      <c r="A46" s="26" t="s">
        <v>114</v>
      </c>
      <c r="B46" s="14" t="s">
        <v>112</v>
      </c>
      <c r="C46" s="12"/>
      <c r="D46" s="12"/>
      <c r="E46" s="12"/>
    </row>
    <row r="47" spans="1:5" ht="77.25" customHeight="1" collapsed="1" x14ac:dyDescent="0.25">
      <c r="A47" s="26" t="s">
        <v>49</v>
      </c>
      <c r="B47" s="14" t="s">
        <v>104</v>
      </c>
      <c r="C47" s="46">
        <v>964000</v>
      </c>
      <c r="D47" s="46">
        <v>964000</v>
      </c>
      <c r="E47" s="46">
        <v>964000</v>
      </c>
    </row>
    <row r="48" spans="1:5" ht="14.25" hidden="1" customHeight="1" outlineLevel="1" x14ac:dyDescent="0.25">
      <c r="A48" s="24" t="s">
        <v>74</v>
      </c>
      <c r="B48" s="27" t="s">
        <v>75</v>
      </c>
      <c r="C48" s="36">
        <f>C49+C50</f>
        <v>0</v>
      </c>
      <c r="D48" s="36">
        <f t="shared" ref="D48:E48" si="16">D49+D50</f>
        <v>0</v>
      </c>
      <c r="E48" s="36">
        <f t="shared" si="16"/>
        <v>0</v>
      </c>
    </row>
    <row r="49" spans="1:6" ht="16.5" hidden="1" customHeight="1" outlineLevel="1" x14ac:dyDescent="0.25">
      <c r="A49" s="28" t="s">
        <v>78</v>
      </c>
      <c r="B49" s="29" t="s">
        <v>77</v>
      </c>
      <c r="C49" s="12">
        <v>0</v>
      </c>
      <c r="D49" s="12">
        <v>0</v>
      </c>
      <c r="E49" s="12">
        <v>0</v>
      </c>
    </row>
    <row r="50" spans="1:6" ht="30" hidden="1" outlineLevel="1" collapsed="1" x14ac:dyDescent="0.25">
      <c r="A50" s="28" t="s">
        <v>81</v>
      </c>
      <c r="B50" s="29" t="s">
        <v>76</v>
      </c>
      <c r="C50" s="22">
        <v>0</v>
      </c>
      <c r="D50" s="22">
        <v>0</v>
      </c>
      <c r="E50" s="22">
        <v>0</v>
      </c>
    </row>
    <row r="51" spans="1:6" ht="28.5" collapsed="1" x14ac:dyDescent="0.25">
      <c r="A51" s="30" t="s">
        <v>85</v>
      </c>
      <c r="B51" s="8" t="s">
        <v>50</v>
      </c>
      <c r="C51" s="36">
        <f>C52+C64+C69+C66</f>
        <v>252097297.02999997</v>
      </c>
      <c r="D51" s="36">
        <f>D52+D64+D69</f>
        <v>158541605.75999999</v>
      </c>
      <c r="E51" s="36">
        <f>E52+E64+E69</f>
        <v>0</v>
      </c>
    </row>
    <row r="52" spans="1:6" ht="57" x14ac:dyDescent="0.25">
      <c r="A52" s="7" t="s">
        <v>51</v>
      </c>
      <c r="B52" s="8" t="s">
        <v>52</v>
      </c>
      <c r="C52" s="36">
        <f>C53+C58+C60</f>
        <v>218908797.02999997</v>
      </c>
      <c r="D52" s="36">
        <f t="shared" ref="D52:E52" si="17">D53+D58+D60</f>
        <v>158541605.75999999</v>
      </c>
      <c r="E52" s="36">
        <f t="shared" si="17"/>
        <v>0</v>
      </c>
      <c r="F52" s="44"/>
    </row>
    <row r="53" spans="1:6" ht="42.75" hidden="1" outlineLevel="1" x14ac:dyDescent="0.25">
      <c r="A53" s="7" t="s">
        <v>115</v>
      </c>
      <c r="B53" s="8" t="s">
        <v>118</v>
      </c>
      <c r="C53" s="36">
        <f>C54+C55+C56+C57</f>
        <v>0</v>
      </c>
      <c r="D53" s="36">
        <f t="shared" ref="D53:E53" si="18">D54+D55+D56+D57</f>
        <v>0</v>
      </c>
      <c r="E53" s="36">
        <f t="shared" si="18"/>
        <v>0</v>
      </c>
    </row>
    <row r="54" spans="1:6" ht="68.25" hidden="1" customHeight="1" outlineLevel="1" x14ac:dyDescent="0.25">
      <c r="A54" s="20" t="s">
        <v>108</v>
      </c>
      <c r="B54" s="32" t="s">
        <v>107</v>
      </c>
      <c r="C54" s="22">
        <v>0</v>
      </c>
      <c r="D54" s="22">
        <v>0</v>
      </c>
      <c r="E54" s="22">
        <v>0</v>
      </c>
    </row>
    <row r="55" spans="1:6" ht="28.5" hidden="1" customHeight="1" outlineLevel="1" x14ac:dyDescent="0.25">
      <c r="A55" s="31" t="s">
        <v>53</v>
      </c>
      <c r="B55" s="32" t="s">
        <v>54</v>
      </c>
      <c r="C55" s="22">
        <v>0</v>
      </c>
      <c r="D55" s="22">
        <v>0</v>
      </c>
      <c r="E55" s="22">
        <v>0</v>
      </c>
    </row>
    <row r="56" spans="1:6" ht="75" hidden="1" outlineLevel="1" x14ac:dyDescent="0.25">
      <c r="A56" s="31" t="s">
        <v>110</v>
      </c>
      <c r="B56" s="32" t="s">
        <v>109</v>
      </c>
      <c r="C56" s="41">
        <v>0</v>
      </c>
      <c r="D56" s="22">
        <v>0</v>
      </c>
      <c r="E56" s="22">
        <v>0</v>
      </c>
    </row>
    <row r="57" spans="1:6" ht="18.75" hidden="1" customHeight="1" outlineLevel="1" x14ac:dyDescent="0.25">
      <c r="A57" s="31" t="s">
        <v>70</v>
      </c>
      <c r="B57" s="32" t="s">
        <v>71</v>
      </c>
      <c r="C57" s="22">
        <v>0</v>
      </c>
      <c r="D57" s="22">
        <v>0</v>
      </c>
      <c r="E57" s="22">
        <v>0</v>
      </c>
    </row>
    <row r="58" spans="1:6" ht="28.5" hidden="1" customHeight="1" outlineLevel="1" x14ac:dyDescent="0.25">
      <c r="A58" s="7" t="s">
        <v>56</v>
      </c>
      <c r="B58" s="8" t="s">
        <v>57</v>
      </c>
      <c r="C58" s="36">
        <f>C59</f>
        <v>0</v>
      </c>
      <c r="D58" s="36">
        <f t="shared" ref="D58:E58" si="19">D59</f>
        <v>0</v>
      </c>
      <c r="E58" s="36">
        <f t="shared" si="19"/>
        <v>0</v>
      </c>
    </row>
    <row r="59" spans="1:6" ht="105" hidden="1" outlineLevel="1" x14ac:dyDescent="0.25">
      <c r="A59" s="10" t="s">
        <v>102</v>
      </c>
      <c r="B59" s="16" t="s">
        <v>101</v>
      </c>
      <c r="C59" s="41">
        <v>0</v>
      </c>
      <c r="D59" s="22">
        <v>0</v>
      </c>
      <c r="E59" s="22">
        <v>0</v>
      </c>
    </row>
    <row r="60" spans="1:6" ht="28.5" collapsed="1" x14ac:dyDescent="0.25">
      <c r="A60" s="7" t="s">
        <v>116</v>
      </c>
      <c r="B60" s="8" t="s">
        <v>117</v>
      </c>
      <c r="C60" s="36">
        <f>C61+C62+C63</f>
        <v>218908797.02999997</v>
      </c>
      <c r="D60" s="36">
        <f t="shared" ref="D60:E60" si="20">D61+D62+D63</f>
        <v>158541605.75999999</v>
      </c>
      <c r="E60" s="36">
        <f t="shared" si="20"/>
        <v>0</v>
      </c>
    </row>
    <row r="61" spans="1:6" ht="30" outlineLevel="1" x14ac:dyDescent="0.25">
      <c r="A61" s="10" t="s">
        <v>68</v>
      </c>
      <c r="B61" s="16" t="s">
        <v>69</v>
      </c>
      <c r="C61" s="46">
        <f>16396728.33+45049900+24000000+4360500</f>
        <v>89807128.329999998</v>
      </c>
      <c r="D61" s="22">
        <v>0</v>
      </c>
      <c r="E61" s="22">
        <v>0</v>
      </c>
    </row>
    <row r="62" spans="1:6" ht="90" x14ac:dyDescent="0.25">
      <c r="A62" s="10" t="s">
        <v>133</v>
      </c>
      <c r="B62" s="16" t="s">
        <v>134</v>
      </c>
      <c r="C62" s="41">
        <v>101167117.31</v>
      </c>
      <c r="D62" s="41">
        <v>120643987.38</v>
      </c>
      <c r="E62" s="22">
        <v>0</v>
      </c>
    </row>
    <row r="63" spans="1:6" ht="150" x14ac:dyDescent="0.25">
      <c r="A63" s="10" t="s">
        <v>135</v>
      </c>
      <c r="B63" s="16" t="s">
        <v>136</v>
      </c>
      <c r="C63" s="41">
        <v>27934551.390000001</v>
      </c>
      <c r="D63" s="41">
        <v>37897618.380000003</v>
      </c>
      <c r="E63" s="22">
        <v>0</v>
      </c>
    </row>
    <row r="64" spans="1:6" ht="28.5" x14ac:dyDescent="0.25">
      <c r="A64" s="7" t="s">
        <v>58</v>
      </c>
      <c r="B64" s="8" t="s">
        <v>59</v>
      </c>
      <c r="C64" s="9">
        <f>C65</f>
        <v>33188500</v>
      </c>
      <c r="D64" s="9">
        <f t="shared" ref="D64:E64" si="21">D65</f>
        <v>0</v>
      </c>
      <c r="E64" s="9">
        <f t="shared" si="21"/>
        <v>0</v>
      </c>
    </row>
    <row r="65" spans="1:6" ht="29.25" customHeight="1" x14ac:dyDescent="0.25">
      <c r="A65" s="13" t="s">
        <v>60</v>
      </c>
      <c r="B65" s="11" t="s">
        <v>61</v>
      </c>
      <c r="C65" s="12">
        <v>33188500</v>
      </c>
      <c r="D65" s="22">
        <v>0</v>
      </c>
      <c r="E65" s="22">
        <v>0</v>
      </c>
    </row>
    <row r="66" spans="1:6" ht="142.5" hidden="1" outlineLevel="1" x14ac:dyDescent="0.25">
      <c r="A66" s="34" t="s">
        <v>62</v>
      </c>
      <c r="B66" s="42" t="s">
        <v>63</v>
      </c>
      <c r="C66" s="9">
        <f t="shared" ref="C66:E66" si="22">C68+C67</f>
        <v>0</v>
      </c>
      <c r="D66" s="9">
        <f t="shared" si="22"/>
        <v>0</v>
      </c>
      <c r="E66" s="9">
        <f t="shared" si="22"/>
        <v>0</v>
      </c>
      <c r="F66" s="39"/>
    </row>
    <row r="67" spans="1:6" ht="45" hidden="1" outlineLevel="1" x14ac:dyDescent="0.25">
      <c r="A67" s="20" t="s">
        <v>106</v>
      </c>
      <c r="B67" s="38" t="s">
        <v>105</v>
      </c>
      <c r="C67" s="22">
        <v>0</v>
      </c>
      <c r="D67" s="22">
        <v>0</v>
      </c>
      <c r="E67" s="22">
        <v>0</v>
      </c>
    </row>
    <row r="68" spans="1:6" ht="36.75" hidden="1" customHeight="1" outlineLevel="1" x14ac:dyDescent="0.25">
      <c r="A68" s="31" t="s">
        <v>82</v>
      </c>
      <c r="B68" s="32" t="s">
        <v>83</v>
      </c>
      <c r="C68" s="22">
        <v>0</v>
      </c>
      <c r="D68" s="33">
        <v>0</v>
      </c>
      <c r="E68" s="33">
        <v>0</v>
      </c>
    </row>
    <row r="69" spans="1:6" ht="71.25" hidden="1" outlineLevel="1" collapsed="1" x14ac:dyDescent="0.25">
      <c r="A69" s="35" t="s">
        <v>64</v>
      </c>
      <c r="B69" s="43" t="s">
        <v>65</v>
      </c>
      <c r="C69" s="9">
        <f>C70</f>
        <v>0</v>
      </c>
      <c r="D69" s="9">
        <f t="shared" ref="D69:E69" si="23">D70</f>
        <v>0</v>
      </c>
      <c r="E69" s="9">
        <f t="shared" si="23"/>
        <v>0</v>
      </c>
    </row>
    <row r="70" spans="1:6" ht="45" hidden="1" customHeight="1" outlineLevel="1" x14ac:dyDescent="0.25">
      <c r="A70" s="31" t="s">
        <v>66</v>
      </c>
      <c r="B70" s="32" t="s">
        <v>67</v>
      </c>
      <c r="C70" s="22">
        <v>0</v>
      </c>
      <c r="D70" s="33">
        <v>0</v>
      </c>
      <c r="E70" s="33">
        <v>0</v>
      </c>
    </row>
    <row r="71" spans="1:6" ht="15.75" customHeight="1" collapsed="1" x14ac:dyDescent="0.25">
      <c r="A71" s="49" t="s">
        <v>55</v>
      </c>
      <c r="B71" s="50"/>
      <c r="C71" s="9">
        <f>C5+C51</f>
        <v>974635703.82999992</v>
      </c>
      <c r="D71" s="9">
        <f>D5+D51</f>
        <v>909312064.64999998</v>
      </c>
      <c r="E71" s="9">
        <f>E5+E51</f>
        <v>798507698.05999994</v>
      </c>
    </row>
    <row r="72" spans="1:6" ht="18.75" customHeight="1" x14ac:dyDescent="0.25">
      <c r="A72" s="2"/>
      <c r="B72" s="2"/>
      <c r="C72" s="3"/>
      <c r="D72" s="3"/>
      <c r="E72" s="4"/>
    </row>
    <row r="73" spans="1:6" hidden="1" outlineLevel="1" x14ac:dyDescent="0.25"/>
    <row r="74" spans="1:6" hidden="1" outlineLevel="1" x14ac:dyDescent="0.25">
      <c r="C74" s="44">
        <f>C71-C51</f>
        <v>722538406.79999995</v>
      </c>
      <c r="D74" s="44">
        <f>D71-D51</f>
        <v>750770458.88999999</v>
      </c>
      <c r="E74" s="44">
        <f>E71-E51</f>
        <v>798507698.05999994</v>
      </c>
    </row>
    <row r="75" spans="1:6" hidden="1" outlineLevel="1" x14ac:dyDescent="0.25"/>
    <row r="76" spans="1:6" hidden="1" outlineLevel="1" x14ac:dyDescent="0.25">
      <c r="C76" s="44">
        <v>851549515.5</v>
      </c>
      <c r="D76" s="44">
        <v>909189214.64999998</v>
      </c>
      <c r="E76" s="44">
        <v>798214648.05999994</v>
      </c>
    </row>
    <row r="77" spans="1:6" hidden="1" outlineLevel="1" x14ac:dyDescent="0.25">
      <c r="C77" s="44">
        <f>C76-C71</f>
        <v>-123086188.32999992</v>
      </c>
      <c r="D77" s="44">
        <f t="shared" ref="D77:E77" si="24">D76-D71</f>
        <v>-122850</v>
      </c>
      <c r="E77" s="44">
        <f t="shared" si="24"/>
        <v>-293050</v>
      </c>
    </row>
    <row r="78" spans="1:6" hidden="1" outlineLevel="1" x14ac:dyDescent="0.25"/>
    <row r="79" spans="1:6" collapsed="1" x14ac:dyDescent="0.25"/>
  </sheetData>
  <mergeCells count="3">
    <mergeCell ref="A1:E1"/>
    <mergeCell ref="A2:E2"/>
    <mergeCell ref="A71:B71"/>
  </mergeCells>
  <pageMargins left="0.51181102362204722" right="0" top="0.35433070866141736" bottom="0.35433070866141736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Николаевна Седых</dc:creator>
  <cp:lastModifiedBy>Анна Пальчикова</cp:lastModifiedBy>
  <cp:lastPrinted>2024-11-15T06:25:45Z</cp:lastPrinted>
  <dcterms:created xsi:type="dcterms:W3CDTF">2015-06-05T18:19:34Z</dcterms:created>
  <dcterms:modified xsi:type="dcterms:W3CDTF">2025-12-18T07:53:55Z</dcterms:modified>
</cp:coreProperties>
</file>