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SOV~1\AppData\Local\Temp\Rar$DIa0.409\"/>
    </mc:Choice>
  </mc:AlternateContent>
  <bookViews>
    <workbookView xWindow="0" yWindow="0" windowWidth="28800" windowHeight="12435"/>
  </bookViews>
  <sheets>
    <sheet name="2 вариант" sheetId="3" r:id="rId1"/>
  </sheets>
  <definedNames>
    <definedName name="_xlnm.Print_Area" localSheetId="0">'2 вариант'!$A$1:$I$313</definedName>
  </definedNames>
  <calcPr calcId="152511"/>
</workbook>
</file>

<file path=xl/calcChain.xml><?xml version="1.0" encoding="utf-8"?>
<calcChain xmlns="http://schemas.openxmlformats.org/spreadsheetml/2006/main">
  <c r="G298" i="3" l="1"/>
  <c r="G35" i="3"/>
  <c r="H172" i="3" l="1"/>
  <c r="G168" i="3"/>
  <c r="H168" i="3"/>
  <c r="I172" i="3"/>
  <c r="G172" i="3"/>
  <c r="G96" i="3"/>
  <c r="G174" i="3"/>
  <c r="G292" i="3"/>
  <c r="G310" i="3"/>
  <c r="G248" i="3"/>
  <c r="G261" i="3"/>
  <c r="G211" i="3" l="1"/>
  <c r="G67" i="3" l="1"/>
  <c r="H67" i="3"/>
  <c r="I67" i="3"/>
  <c r="H78" i="3" l="1"/>
  <c r="G78" i="3"/>
  <c r="I78" i="3"/>
  <c r="G65" i="3"/>
  <c r="I174" i="3"/>
  <c r="H174" i="3"/>
  <c r="G95" i="3" l="1"/>
  <c r="G94" i="3" s="1"/>
  <c r="G93" i="3" s="1"/>
  <c r="G92" i="3" s="1"/>
  <c r="G311" i="3"/>
  <c r="G309" i="3" s="1"/>
  <c r="G308" i="3" s="1"/>
  <c r="G307" i="3" s="1"/>
  <c r="G306" i="3" s="1"/>
  <c r="I309" i="3"/>
  <c r="I308" i="3" s="1"/>
  <c r="H309" i="3"/>
  <c r="H308" i="3" s="1"/>
  <c r="H307" i="3" s="1"/>
  <c r="H306" i="3" s="1"/>
  <c r="I307" i="3"/>
  <c r="I306" i="3" s="1"/>
  <c r="I304" i="3"/>
  <c r="H304" i="3"/>
  <c r="G304" i="3"/>
  <c r="I302" i="3"/>
  <c r="H302" i="3"/>
  <c r="G302" i="3"/>
  <c r="I300" i="3"/>
  <c r="H300" i="3"/>
  <c r="G300" i="3"/>
  <c r="I297" i="3"/>
  <c r="H297" i="3"/>
  <c r="G297" i="3"/>
  <c r="I295" i="3"/>
  <c r="H295" i="3"/>
  <c r="G295" i="3"/>
  <c r="I291" i="3"/>
  <c r="H291" i="3"/>
  <c r="G291" i="3"/>
  <c r="I289" i="3"/>
  <c r="H289" i="3"/>
  <c r="G289" i="3"/>
  <c r="I287" i="3"/>
  <c r="H287" i="3"/>
  <c r="G287" i="3"/>
  <c r="I284" i="3"/>
  <c r="H284" i="3"/>
  <c r="G284" i="3"/>
  <c r="I282" i="3"/>
  <c r="H282" i="3"/>
  <c r="G282" i="3"/>
  <c r="I280" i="3"/>
  <c r="H280" i="3"/>
  <c r="G280" i="3"/>
  <c r="I277" i="3"/>
  <c r="I276" i="3" s="1"/>
  <c r="H277" i="3"/>
  <c r="H276" i="3" s="1"/>
  <c r="G277" i="3"/>
  <c r="G276" i="3" s="1"/>
  <c r="I272" i="3"/>
  <c r="I271" i="3" s="1"/>
  <c r="H272" i="3"/>
  <c r="H271" i="3" s="1"/>
  <c r="H270" i="3" s="1"/>
  <c r="G272" i="3"/>
  <c r="G271" i="3"/>
  <c r="G270" i="3" s="1"/>
  <c r="I270" i="3"/>
  <c r="I268" i="3"/>
  <c r="H268" i="3"/>
  <c r="G268" i="3"/>
  <c r="I266" i="3"/>
  <c r="I264" i="3" s="1"/>
  <c r="H266" i="3"/>
  <c r="G266" i="3"/>
  <c r="H264" i="3"/>
  <c r="G264" i="3"/>
  <c r="I261" i="3"/>
  <c r="I260" i="3" s="1"/>
  <c r="I259" i="3" s="1"/>
  <c r="I258" i="3" s="1"/>
  <c r="I257" i="3" s="1"/>
  <c r="H261" i="3"/>
  <c r="H260" i="3" s="1"/>
  <c r="G260" i="3"/>
  <c r="I255" i="3"/>
  <c r="H255" i="3"/>
  <c r="I253" i="3"/>
  <c r="H253" i="3"/>
  <c r="G253" i="3"/>
  <c r="I250" i="3"/>
  <c r="H250" i="3"/>
  <c r="G250" i="3"/>
  <c r="I247" i="3"/>
  <c r="H247" i="3"/>
  <c r="G247" i="3"/>
  <c r="I245" i="3"/>
  <c r="H245" i="3"/>
  <c r="G245" i="3"/>
  <c r="H244" i="3"/>
  <c r="H243" i="3" s="1"/>
  <c r="H242" i="3" s="1"/>
  <c r="I239" i="3"/>
  <c r="H239" i="3"/>
  <c r="H235" i="3" s="1"/>
  <c r="H234" i="3" s="1"/>
  <c r="G239" i="3"/>
  <c r="I236" i="3"/>
  <c r="I235" i="3" s="1"/>
  <c r="I234" i="3" s="1"/>
  <c r="H236" i="3"/>
  <c r="G236" i="3"/>
  <c r="I232" i="3"/>
  <c r="I231" i="3" s="1"/>
  <c r="I230" i="3" s="1"/>
  <c r="H232" i="3"/>
  <c r="H231" i="3" s="1"/>
  <c r="H230" i="3" s="1"/>
  <c r="G232" i="3"/>
  <c r="G231" i="3" s="1"/>
  <c r="G230" i="3" s="1"/>
  <c r="I228" i="3"/>
  <c r="I227" i="3" s="1"/>
  <c r="H228" i="3"/>
  <c r="H227" i="3" s="1"/>
  <c r="G228" i="3"/>
  <c r="G227" i="3"/>
  <c r="I225" i="3"/>
  <c r="H225" i="3"/>
  <c r="G225" i="3"/>
  <c r="I223" i="3"/>
  <c r="H223" i="3"/>
  <c r="G223" i="3"/>
  <c r="G222" i="3" s="1"/>
  <c r="I219" i="3"/>
  <c r="I218" i="3" s="1"/>
  <c r="I217" i="3" s="1"/>
  <c r="I216" i="3" s="1"/>
  <c r="H219" i="3"/>
  <c r="H218" i="3" s="1"/>
  <c r="H217" i="3" s="1"/>
  <c r="H216" i="3" s="1"/>
  <c r="G219" i="3"/>
  <c r="G218" i="3" s="1"/>
  <c r="G217" i="3" s="1"/>
  <c r="G216" i="3" s="1"/>
  <c r="I212" i="3"/>
  <c r="H212" i="3"/>
  <c r="G212" i="3"/>
  <c r="I210" i="3"/>
  <c r="H210" i="3"/>
  <c r="H209" i="3" s="1"/>
  <c r="H208" i="3" s="1"/>
  <c r="H207" i="3" s="1"/>
  <c r="H206" i="3" s="1"/>
  <c r="G210" i="3"/>
  <c r="I201" i="3"/>
  <c r="I200" i="3" s="1"/>
  <c r="I199" i="3" s="1"/>
  <c r="I198" i="3" s="1"/>
  <c r="I197" i="3" s="1"/>
  <c r="I196" i="3" s="1"/>
  <c r="H201" i="3"/>
  <c r="H200" i="3" s="1"/>
  <c r="H199" i="3" s="1"/>
  <c r="H198" i="3" s="1"/>
  <c r="H197" i="3" s="1"/>
  <c r="H196" i="3" s="1"/>
  <c r="G201" i="3"/>
  <c r="G200" i="3"/>
  <c r="G199" i="3" s="1"/>
  <c r="G198" i="3" s="1"/>
  <c r="G197" i="3" s="1"/>
  <c r="G196" i="3" s="1"/>
  <c r="I194" i="3"/>
  <c r="I193" i="3" s="1"/>
  <c r="I192" i="3" s="1"/>
  <c r="I191" i="3" s="1"/>
  <c r="I190" i="3" s="1"/>
  <c r="H194" i="3"/>
  <c r="H193" i="3" s="1"/>
  <c r="H192" i="3" s="1"/>
  <c r="H191" i="3" s="1"/>
  <c r="H190" i="3" s="1"/>
  <c r="G194" i="3"/>
  <c r="G193" i="3" s="1"/>
  <c r="G192" i="3" s="1"/>
  <c r="G191" i="3" s="1"/>
  <c r="G190" i="3" s="1"/>
  <c r="I188" i="3"/>
  <c r="I187" i="3" s="1"/>
  <c r="I186" i="3" s="1"/>
  <c r="I185" i="3" s="1"/>
  <c r="I184" i="3" s="1"/>
  <c r="H188" i="3"/>
  <c r="G188" i="3"/>
  <c r="H187" i="3"/>
  <c r="H186" i="3" s="1"/>
  <c r="H185" i="3" s="1"/>
  <c r="H184" i="3" s="1"/>
  <c r="G187" i="3"/>
  <c r="G186" i="3" s="1"/>
  <c r="G185" i="3" s="1"/>
  <c r="G184" i="3" s="1"/>
  <c r="I182" i="3"/>
  <c r="I181" i="3" s="1"/>
  <c r="I180" i="3" s="1"/>
  <c r="I179" i="3" s="1"/>
  <c r="I178" i="3" s="1"/>
  <c r="H182" i="3"/>
  <c r="H181" i="3" s="1"/>
  <c r="G182" i="3"/>
  <c r="G181" i="3" s="1"/>
  <c r="G180" i="3" s="1"/>
  <c r="G179" i="3" s="1"/>
  <c r="G178" i="3" s="1"/>
  <c r="H180" i="3"/>
  <c r="H179" i="3"/>
  <c r="H178" i="3" s="1"/>
  <c r="I175" i="3"/>
  <c r="H175" i="3"/>
  <c r="G175" i="3"/>
  <c r="I171" i="3"/>
  <c r="I170" i="3" s="1"/>
  <c r="H171" i="3"/>
  <c r="G171" i="3"/>
  <c r="G170" i="3" s="1"/>
  <c r="I168" i="3"/>
  <c r="I166" i="3"/>
  <c r="H166" i="3"/>
  <c r="G166" i="3"/>
  <c r="I163" i="3"/>
  <c r="H163" i="3"/>
  <c r="G163" i="3"/>
  <c r="I160" i="3"/>
  <c r="H160" i="3"/>
  <c r="G160" i="3"/>
  <c r="I158" i="3"/>
  <c r="H158" i="3"/>
  <c r="G158" i="3"/>
  <c r="G157" i="3" s="1"/>
  <c r="I153" i="3"/>
  <c r="H153" i="3"/>
  <c r="G153" i="3"/>
  <c r="I150" i="3"/>
  <c r="I147" i="3" s="1"/>
  <c r="I146" i="3" s="1"/>
  <c r="I145" i="3" s="1"/>
  <c r="H150" i="3"/>
  <c r="G150" i="3"/>
  <c r="I148" i="3"/>
  <c r="H148" i="3"/>
  <c r="G148" i="3"/>
  <c r="I143" i="3"/>
  <c r="I142" i="3" s="1"/>
  <c r="I141" i="3" s="1"/>
  <c r="I140" i="3" s="1"/>
  <c r="H143" i="3"/>
  <c r="H142" i="3" s="1"/>
  <c r="H141" i="3" s="1"/>
  <c r="H140" i="3" s="1"/>
  <c r="G143" i="3"/>
  <c r="G142" i="3"/>
  <c r="G141" i="3" s="1"/>
  <c r="G140" i="3" s="1"/>
  <c r="I137" i="3"/>
  <c r="I136" i="3" s="1"/>
  <c r="H137" i="3"/>
  <c r="H136" i="3" s="1"/>
  <c r="H135" i="3" s="1"/>
  <c r="H134" i="3" s="1"/>
  <c r="H133" i="3" s="1"/>
  <c r="G137" i="3"/>
  <c r="G136" i="3" s="1"/>
  <c r="G135" i="3" s="1"/>
  <c r="G134" i="3" s="1"/>
  <c r="G133" i="3" s="1"/>
  <c r="I135" i="3"/>
  <c r="I134" i="3" s="1"/>
  <c r="I133" i="3" s="1"/>
  <c r="I131" i="3"/>
  <c r="I130" i="3" s="1"/>
  <c r="I129" i="3" s="1"/>
  <c r="I128" i="3" s="1"/>
  <c r="I127" i="3" s="1"/>
  <c r="H131" i="3"/>
  <c r="H130" i="3" s="1"/>
  <c r="H129" i="3" s="1"/>
  <c r="H128" i="3" s="1"/>
  <c r="H127" i="3" s="1"/>
  <c r="G131" i="3"/>
  <c r="G130" i="3" s="1"/>
  <c r="G129" i="3" s="1"/>
  <c r="G128" i="3" s="1"/>
  <c r="G127" i="3" s="1"/>
  <c r="I125" i="3"/>
  <c r="I124" i="3" s="1"/>
  <c r="I123" i="3" s="1"/>
  <c r="I122" i="3" s="1"/>
  <c r="H125" i="3"/>
  <c r="H124" i="3" s="1"/>
  <c r="H123" i="3" s="1"/>
  <c r="H122" i="3" s="1"/>
  <c r="G125" i="3"/>
  <c r="G124" i="3" s="1"/>
  <c r="G123" i="3" s="1"/>
  <c r="G122" i="3" s="1"/>
  <c r="I118" i="3"/>
  <c r="I117" i="3" s="1"/>
  <c r="I116" i="3" s="1"/>
  <c r="I115" i="3" s="1"/>
  <c r="H118" i="3"/>
  <c r="H117" i="3" s="1"/>
  <c r="H116" i="3" s="1"/>
  <c r="H115" i="3" s="1"/>
  <c r="G118" i="3"/>
  <c r="G117" i="3" s="1"/>
  <c r="G116" i="3" s="1"/>
  <c r="G115" i="3" s="1"/>
  <c r="I111" i="3"/>
  <c r="H111" i="3"/>
  <c r="H110" i="3" s="1"/>
  <c r="G111" i="3"/>
  <c r="I110" i="3"/>
  <c r="I109" i="3" s="1"/>
  <c r="G110" i="3"/>
  <c r="G109" i="3" s="1"/>
  <c r="H109" i="3"/>
  <c r="I107" i="3"/>
  <c r="H107" i="3"/>
  <c r="G107" i="3"/>
  <c r="G103" i="3" s="1"/>
  <c r="G102" i="3" s="1"/>
  <c r="I104" i="3"/>
  <c r="H104" i="3"/>
  <c r="G104" i="3"/>
  <c r="H103" i="3"/>
  <c r="H102" i="3" s="1"/>
  <c r="I100" i="3"/>
  <c r="I99" i="3" s="1"/>
  <c r="I98" i="3" s="1"/>
  <c r="H100" i="3"/>
  <c r="G100" i="3"/>
  <c r="G99" i="3" s="1"/>
  <c r="G98" i="3" s="1"/>
  <c r="H99" i="3"/>
  <c r="H98" i="3" s="1"/>
  <c r="I95" i="3"/>
  <c r="I94" i="3" s="1"/>
  <c r="I93" i="3" s="1"/>
  <c r="I92" i="3" s="1"/>
  <c r="H95" i="3"/>
  <c r="H94" i="3"/>
  <c r="H93" i="3" s="1"/>
  <c r="H92" i="3" s="1"/>
  <c r="I88" i="3"/>
  <c r="H88" i="3"/>
  <c r="G88" i="3"/>
  <c r="I85" i="3"/>
  <c r="H85" i="3"/>
  <c r="G85" i="3"/>
  <c r="G82" i="3" s="1"/>
  <c r="G81" i="3" s="1"/>
  <c r="G80" i="3" s="1"/>
  <c r="I83" i="3"/>
  <c r="H83" i="3"/>
  <c r="G83" i="3"/>
  <c r="I82" i="3"/>
  <c r="I81" i="3" s="1"/>
  <c r="I80" i="3" s="1"/>
  <c r="I77" i="3"/>
  <c r="I76" i="3" s="1"/>
  <c r="I75" i="3" s="1"/>
  <c r="I74" i="3" s="1"/>
  <c r="H77" i="3"/>
  <c r="H76" i="3" s="1"/>
  <c r="H75" i="3" s="1"/>
  <c r="H74" i="3" s="1"/>
  <c r="G77" i="3"/>
  <c r="G76" i="3" s="1"/>
  <c r="G75" i="3" s="1"/>
  <c r="G74" i="3" s="1"/>
  <c r="I71" i="3"/>
  <c r="I70" i="3" s="1"/>
  <c r="H71" i="3"/>
  <c r="H70" i="3" s="1"/>
  <c r="G71" i="3"/>
  <c r="G70" i="3" s="1"/>
  <c r="I66" i="3"/>
  <c r="I63" i="3" s="1"/>
  <c r="I62" i="3" s="1"/>
  <c r="H66" i="3"/>
  <c r="G66" i="3"/>
  <c r="I64" i="3"/>
  <c r="H64" i="3"/>
  <c r="G64" i="3"/>
  <c r="I60" i="3"/>
  <c r="H60" i="3"/>
  <c r="G60" i="3"/>
  <c r="I58" i="3"/>
  <c r="H58" i="3"/>
  <c r="G58" i="3"/>
  <c r="I55" i="3"/>
  <c r="H55" i="3"/>
  <c r="G55" i="3"/>
  <c r="I53" i="3"/>
  <c r="H53" i="3"/>
  <c r="G53" i="3"/>
  <c r="I51" i="3"/>
  <c r="H51" i="3"/>
  <c r="G51" i="3"/>
  <c r="I49" i="3"/>
  <c r="I48" i="3" s="1"/>
  <c r="I47" i="3" s="1"/>
  <c r="H49" i="3"/>
  <c r="G49" i="3"/>
  <c r="I44" i="3"/>
  <c r="H44" i="3"/>
  <c r="G44" i="3"/>
  <c r="I42" i="3"/>
  <c r="H42" i="3"/>
  <c r="G42" i="3"/>
  <c r="I41" i="3"/>
  <c r="I40" i="3" s="1"/>
  <c r="I39" i="3" s="1"/>
  <c r="I34" i="3"/>
  <c r="I33" i="3" s="1"/>
  <c r="H34" i="3"/>
  <c r="H33" i="3" s="1"/>
  <c r="H32" i="3" s="1"/>
  <c r="G34" i="3"/>
  <c r="G33" i="3" s="1"/>
  <c r="G32" i="3" s="1"/>
  <c r="I32" i="3"/>
  <c r="I29" i="3"/>
  <c r="I28" i="3" s="1"/>
  <c r="I27" i="3" s="1"/>
  <c r="I26" i="3" s="1"/>
  <c r="H29" i="3"/>
  <c r="H28" i="3" s="1"/>
  <c r="H27" i="3" s="1"/>
  <c r="G29" i="3"/>
  <c r="G28" i="3"/>
  <c r="G27" i="3" s="1"/>
  <c r="I23" i="3"/>
  <c r="H23" i="3"/>
  <c r="H22" i="3" s="1"/>
  <c r="H21" i="3" s="1"/>
  <c r="H20" i="3" s="1"/>
  <c r="G23" i="3"/>
  <c r="G22" i="3" s="1"/>
  <c r="I22" i="3"/>
  <c r="I21" i="3" s="1"/>
  <c r="I20" i="3" s="1"/>
  <c r="G21" i="3"/>
  <c r="G20" i="3" s="1"/>
  <c r="I15" i="3"/>
  <c r="H15" i="3"/>
  <c r="H11" i="3" s="1"/>
  <c r="H10" i="3" s="1"/>
  <c r="H9" i="3" s="1"/>
  <c r="H8" i="3" s="1"/>
  <c r="H7" i="3" s="1"/>
  <c r="G15" i="3"/>
  <c r="I12" i="3"/>
  <c r="I11" i="3" s="1"/>
  <c r="I10" i="3" s="1"/>
  <c r="I9" i="3" s="1"/>
  <c r="I8" i="3" s="1"/>
  <c r="I7" i="3" s="1"/>
  <c r="H12" i="3"/>
  <c r="G12" i="3"/>
  <c r="G11" i="3" s="1"/>
  <c r="G10" i="3" s="1"/>
  <c r="G9" i="3" s="1"/>
  <c r="G8" i="3" s="1"/>
  <c r="G7" i="3" s="1"/>
  <c r="I114" i="3" l="1"/>
  <c r="G26" i="3"/>
  <c r="H147" i="3"/>
  <c r="H146" i="3" s="1"/>
  <c r="H145" i="3" s="1"/>
  <c r="H26" i="3"/>
  <c r="G48" i="3"/>
  <c r="G47" i="3" s="1"/>
  <c r="G63" i="3"/>
  <c r="I103" i="3"/>
  <c r="I102" i="3" s="1"/>
  <c r="I97" i="3" s="1"/>
  <c r="I91" i="3" s="1"/>
  <c r="H170" i="3"/>
  <c r="H97" i="3"/>
  <c r="H259" i="3"/>
  <c r="H258" i="3" s="1"/>
  <c r="H257" i="3" s="1"/>
  <c r="H41" i="3"/>
  <c r="H40" i="3" s="1"/>
  <c r="H39" i="3" s="1"/>
  <c r="I209" i="3"/>
  <c r="I208" i="3" s="1"/>
  <c r="I207" i="3" s="1"/>
  <c r="I206" i="3" s="1"/>
  <c r="H222" i="3"/>
  <c r="I279" i="3"/>
  <c r="I275" i="3" s="1"/>
  <c r="I274" i="3" s="1"/>
  <c r="I157" i="3"/>
  <c r="I156" i="3" s="1"/>
  <c r="I155" i="3" s="1"/>
  <c r="I139" i="3" s="1"/>
  <c r="H221" i="3"/>
  <c r="H215" i="3" s="1"/>
  <c r="G114" i="3"/>
  <c r="G244" i="3"/>
  <c r="G243" i="3" s="1"/>
  <c r="G242" i="3" s="1"/>
  <c r="H63" i="3"/>
  <c r="H62" i="3" s="1"/>
  <c r="I46" i="3"/>
  <c r="I19" i="3" s="1"/>
  <c r="I73" i="3"/>
  <c r="G156" i="3"/>
  <c r="G155" i="3" s="1"/>
  <c r="G147" i="3"/>
  <c r="G146" i="3" s="1"/>
  <c r="G145" i="3" s="1"/>
  <c r="G73" i="3"/>
  <c r="G62" i="3"/>
  <c r="G97" i="3"/>
  <c r="G91" i="3" s="1"/>
  <c r="G259" i="3"/>
  <c r="G258" i="3" s="1"/>
  <c r="G257" i="3" s="1"/>
  <c r="H279" i="3"/>
  <c r="H275" i="3" s="1"/>
  <c r="H274" i="3" s="1"/>
  <c r="H91" i="3"/>
  <c r="H114" i="3"/>
  <c r="G41" i="3"/>
  <c r="G40" i="3" s="1"/>
  <c r="G39" i="3" s="1"/>
  <c r="I222" i="3"/>
  <c r="I221" i="3" s="1"/>
  <c r="I215" i="3" s="1"/>
  <c r="G279" i="3"/>
  <c r="G275" i="3" s="1"/>
  <c r="G274" i="3" s="1"/>
  <c r="H157" i="3"/>
  <c r="G235" i="3"/>
  <c r="G234" i="3" s="1"/>
  <c r="G221" i="3" s="1"/>
  <c r="G215" i="3" s="1"/>
  <c r="H48" i="3"/>
  <c r="H47" i="3" s="1"/>
  <c r="H82" i="3"/>
  <c r="H81" i="3" s="1"/>
  <c r="H80" i="3" s="1"/>
  <c r="H73" i="3" s="1"/>
  <c r="G209" i="3"/>
  <c r="G208" i="3" s="1"/>
  <c r="G207" i="3" s="1"/>
  <c r="G206" i="3" s="1"/>
  <c r="I244" i="3"/>
  <c r="I243" i="3" s="1"/>
  <c r="I242" i="3" s="1"/>
  <c r="H156" i="3" l="1"/>
  <c r="H155" i="3" s="1"/>
  <c r="H139" i="3" s="1"/>
  <c r="G46" i="3"/>
  <c r="G19" i="3" s="1"/>
  <c r="H241" i="3"/>
  <c r="H205" i="3" s="1"/>
  <c r="I241" i="3"/>
  <c r="I205" i="3"/>
  <c r="H46" i="3"/>
  <c r="H19" i="3" s="1"/>
  <c r="H18" i="3" s="1"/>
  <c r="I18" i="3"/>
  <c r="G139" i="3"/>
  <c r="G241" i="3"/>
  <c r="G205" i="3" s="1"/>
  <c r="G18" i="3" l="1"/>
  <c r="G6" i="3" s="1"/>
  <c r="H6" i="3"/>
  <c r="I6" i="3"/>
</calcChain>
</file>

<file path=xl/sharedStrings.xml><?xml version="1.0" encoding="utf-8"?>
<sst xmlns="http://schemas.openxmlformats.org/spreadsheetml/2006/main" count="1739" uniqueCount="283">
  <si>
    <t/>
  </si>
  <si>
    <t>Рубли</t>
  </si>
  <si>
    <t>Наименование</t>
  </si>
  <si>
    <t>ВЕД</t>
  </si>
  <si>
    <t>РЗ</t>
  </si>
  <si>
    <t>ПР</t>
  </si>
  <si>
    <t>ЦСР</t>
  </si>
  <si>
    <t>ВР</t>
  </si>
  <si>
    <t>801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</si>
  <si>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</si>
  <si>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</si>
  <si>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</si>
  <si>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</si>
  <si>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</si>
  <si>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</si>
  <si>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99 1 00 11410</t>
  </si>
  <si>
    <t>100</t>
  </si>
  <si>
    <t>200</t>
  </si>
  <si>
    <t>Депутаты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</si>
  <si>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</si>
  <si>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</si>
  <si>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</si>
  <si>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</si>
  <si>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</si>
  <si>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Создание условий для развития и сохранения кадрового потенциала</t>
  </si>
  <si>
    <t>400</t>
  </si>
  <si>
    <t>Иные бюджетные ассигнования</t>
  </si>
  <si>
    <t>800</t>
  </si>
  <si>
    <t>Резервные фонды</t>
  </si>
  <si>
    <t>11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</si>
  <si>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</si>
  <si>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</si>
  <si>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</si>
  <si>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Другие общегосударственные вопросы</t>
  </si>
  <si>
    <t>13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</si>
  <si>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</si>
  <si>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</si>
  <si>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</si>
  <si>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</si>
  <si>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</si>
  <si>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</si>
  <si>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Социальное обеспечение и иные выплаты населению</t>
  </si>
  <si>
    <t>300</t>
  </si>
  <si>
    <t>Условно утвержденные расходы</t>
  </si>
  <si>
    <t>Другие вопросы в области национальной безопасности и правоохранительной деятельности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</si>
  <si>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</si>
  <si>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</si>
  <si>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Межбюджетные трансферты</t>
  </si>
  <si>
    <t>500</t>
  </si>
  <si>
    <t>Расходы в области дорожно-транспортного комплекса</t>
  </si>
  <si>
    <t>Транспорт</t>
  </si>
  <si>
    <t>08</t>
  </si>
  <si>
    <t>Другие вопросы в области национальной экономики</t>
  </si>
  <si>
    <t>12</t>
  </si>
  <si>
    <t>Подготовка документов территориального планирования муниципальных образований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</si>
  <si>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</si>
  <si>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</si>
  <si>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05</t>
  </si>
  <si>
    <t>Жилищное хозяйство</t>
  </si>
  <si>
    <t>10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</si>
  <si>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</si>
  <si>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</si>
  <si>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Социальное обеспечение населения</t>
  </si>
  <si>
    <t>Расходы на обеспечение деятельности (оказание услуг) муниципальных учреждений</t>
  </si>
  <si>
    <t>Поддержка социально ориентированных некоммерческих организаций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</si>
  <si>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</si>
  <si>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</si>
  <si>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</si>
  <si>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Иные социальные выплаты отдельным категориям граждан по муниципальным правовым актам муниципальных образований</t>
  </si>
  <si>
    <t>Обеспечение жильем работников муниципальной бюджетной сферы</t>
  </si>
  <si>
    <t>Другие вопросы в области средств массовой информации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</si>
  <si>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</si>
  <si>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</si>
  <si>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</si>
  <si>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</si>
  <si>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Дорожное хозяйство (дорожные фонды)</t>
  </si>
  <si>
    <t>09</t>
  </si>
  <si>
    <t>Текущее содержание и ремонт дорог общего пользования и инженерных сооружений на них</t>
  </si>
  <si>
    <t>Коммунальное хозяйство</t>
  </si>
  <si>
    <t>Развитие систем коммунальной инфраструктуры муниципальных образований</t>
  </si>
  <si>
    <t>Благоустройство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</si>
  <si>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</si>
  <si>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</si>
  <si>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</si>
  <si>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</si>
  <si>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Прочие мероприятия по благоустройству</t>
  </si>
  <si>
    <t>Другие вопросы в области жилищно-коммунального хозяйства</t>
  </si>
  <si>
    <t>07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</si>
  <si>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</si>
  <si>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</si>
  <si>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</si>
  <si>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</si>
  <si>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</si>
  <si>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</si>
  <si>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</si>
  <si>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</si>
  <si>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</si>
  <si>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СРЕДСТВА МАССОВОЙ ИНФОРМАЦИИ</t>
  </si>
  <si>
    <t>СОЦИАЛЬНАЯ ПОЛИТИКА</t>
  </si>
  <si>
    <t>ОБЩЕГОСУДАРСТВЕННЫЕ ВОПРОСЫ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</si>
  <si>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</si>
  <si>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</si>
  <si>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МБ)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</si>
  <si>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</si>
  <si>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жильем молодых семей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</si>
  <si>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</si>
  <si>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</si>
  <si>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</si>
  <si>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</si>
  <si>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Приобретение, установка и обслуживание систем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</si>
  <si>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</si>
  <si>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99 0 00 0000 0</t>
  </si>
  <si>
    <t>99 1 00 0000 0</t>
  </si>
  <si>
    <t>99 1 00 1141 0</t>
  </si>
  <si>
    <t>99 1 00 1172 0</t>
  </si>
  <si>
    <t>99 1 00 1160 0</t>
  </si>
  <si>
    <t xml:space="preserve">99 1 00 1141 0 </t>
  </si>
  <si>
    <t>99 5 00 0000 0</t>
  </si>
  <si>
    <t>99 5 00 7110 0</t>
  </si>
  <si>
    <t>99 5 00 7120 0</t>
  </si>
  <si>
    <t>99 5 00 9101 7</t>
  </si>
  <si>
    <t>99 5 00 9101 9</t>
  </si>
  <si>
    <t>99 9 00 0000 0</t>
  </si>
  <si>
    <t>99 5 00 9100 8</t>
  </si>
  <si>
    <t>99 6 00 0000 0</t>
  </si>
  <si>
    <t>99 6 00 8851 0</t>
  </si>
  <si>
    <t>99 1 00 1174 0</t>
  </si>
  <si>
    <t>74 3 00 1003 0</t>
  </si>
  <si>
    <t>74 3 00 0000 0</t>
  </si>
  <si>
    <t>Ведомственные проекты</t>
  </si>
  <si>
    <t>74 0 00 0000 0</t>
  </si>
  <si>
    <t>73 3 00 0000 0</t>
  </si>
  <si>
    <t>73 3 00 1000 2</t>
  </si>
  <si>
    <t>73 0 00 0000 0</t>
  </si>
  <si>
    <t>73 3 00 1000 3</t>
  </si>
  <si>
    <t>73 3 00 1000 4</t>
  </si>
  <si>
    <t>73 3 00 1000 6</t>
  </si>
  <si>
    <t>73 3 00 1002 2</t>
  </si>
  <si>
    <t>Организация учета использования земель</t>
  </si>
  <si>
    <t>64 0 00 0000 0</t>
  </si>
  <si>
    <t>64 3 00 0000 0</t>
  </si>
  <si>
    <t>64 3 00 1003 0</t>
  </si>
  <si>
    <t>54 0 00 0000 0</t>
  </si>
  <si>
    <t>54 3 00 0000 0</t>
  </si>
  <si>
    <t>54 3 00 1000 5</t>
  </si>
  <si>
    <t>54 3 00 1002 0</t>
  </si>
  <si>
    <t>54 3 00 1000 4</t>
  </si>
  <si>
    <t>61 0 00 0000 0</t>
  </si>
  <si>
    <t>61 3 00 0000 0</t>
  </si>
  <si>
    <t>61 3 00 1000 0</t>
  </si>
  <si>
    <t>68 0 00 0000 0</t>
  </si>
  <si>
    <t>68 3 00 0000 0</t>
  </si>
  <si>
    <t>68 3 00 1000 0</t>
  </si>
  <si>
    <t>68 3 00 1000 Г</t>
  </si>
  <si>
    <t>61 3 00 1001 3</t>
  </si>
  <si>
    <t xml:space="preserve">Реализация молодежной политики, патриотического воспитания граждан и развитие гражданского общества </t>
  </si>
  <si>
    <t>52 0 00 0000 0</t>
  </si>
  <si>
    <t>Комплексы процессных мероприятий</t>
  </si>
  <si>
    <t>52 4 00 0000 0</t>
  </si>
  <si>
    <t>52 4 00 2200 1</t>
  </si>
  <si>
    <t>Развитие культуры</t>
  </si>
  <si>
    <t>50 0 00 0000 0</t>
  </si>
  <si>
    <t>50 4 00 0000 0</t>
  </si>
  <si>
    <t>50 4 00 2200 0</t>
  </si>
  <si>
    <t>55 0 00 0000 0</t>
  </si>
  <si>
    <t>55 3 00 0000 0</t>
  </si>
  <si>
    <t>55 4 00 0000 0</t>
  </si>
  <si>
    <t>55 4 00 7101 0</t>
  </si>
  <si>
    <t>55 3 00 1001 0</t>
  </si>
  <si>
    <t>55 3 00 1004 0</t>
  </si>
  <si>
    <t>61 3 00 1001 1</t>
  </si>
  <si>
    <t>61 3 00 1001 2</t>
  </si>
  <si>
    <t>61 3 00 L497 0</t>
  </si>
  <si>
    <t xml:space="preserve">55 0 00 0000 0 </t>
  </si>
  <si>
    <t>55 3 00 1005 0</t>
  </si>
  <si>
    <t>55 4 00 7102 0</t>
  </si>
  <si>
    <t xml:space="preserve">Развитие физической культуры и спорта </t>
  </si>
  <si>
    <t>57 0 00 0000 0</t>
  </si>
  <si>
    <t>57 4 00 0000 0</t>
  </si>
  <si>
    <t>57 4 00 2200 1</t>
  </si>
  <si>
    <t xml:space="preserve">Развитие информационного общества </t>
  </si>
  <si>
    <t>75 3 00 0000 0</t>
  </si>
  <si>
    <t>75 0 00 0000 0</t>
  </si>
  <si>
    <t>75 3 00 1004 0</t>
  </si>
  <si>
    <t xml:space="preserve">Развитие сельского хозяйства и регулирование рынков сельскохозяйственной продукции, сырья и продовольствия </t>
  </si>
  <si>
    <t>67 3 00 6936 0</t>
  </si>
  <si>
    <t>60 0 00 0000 0</t>
  </si>
  <si>
    <t>63 0 00 0000 0</t>
  </si>
  <si>
    <t>63 3 00 0000 0</t>
  </si>
  <si>
    <t>63 3 00 1000 7</t>
  </si>
  <si>
    <t>61 3 00 1002 0</t>
  </si>
  <si>
    <t>61 3 00 1007 0</t>
  </si>
  <si>
    <t xml:space="preserve">61 3 00 1007 0 </t>
  </si>
  <si>
    <t>61 3 00 1008 0</t>
  </si>
  <si>
    <t>61 3 00 S470 1</t>
  </si>
  <si>
    <t>Софинансирование реализации мероприятий в области жилищного строительства (за счет средств МБ)</t>
  </si>
  <si>
    <t>61 3 00 1003 0</t>
  </si>
  <si>
    <t>Региональный проект "Формирование комфортной городской среды"</t>
  </si>
  <si>
    <t>63 1 F2 5555 0</t>
  </si>
  <si>
    <t>63 3 00 1000 1</t>
  </si>
  <si>
    <t>63 3 00 1000 2</t>
  </si>
  <si>
    <t>63 3 00 1000 3</t>
  </si>
  <si>
    <t>63 3 00 1000 9</t>
  </si>
  <si>
    <t>60 4 00 0000 0</t>
  </si>
  <si>
    <t>60 4 00 22001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</si>
  <si>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</si>
  <si>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 1</t>
  </si>
  <si>
    <t>63 3 00 1003 0</t>
  </si>
  <si>
    <t>Освещение деятельности ОМСУ в средствах массовой информации</t>
  </si>
  <si>
    <t>Закупка товаров, работ и услуг для обеспечения государственных (муниципальных) нужд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</si>
  <si>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</si>
  <si>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</si>
  <si>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
</t>
  </si>
  <si>
    <t>МЕЖБЮДЖЕТНЫЕ ТРАНСФЕРТЫ ОБЩЕГО ХАРАКТЕРА БЮДЖЕТАМ БЮДЖЕТНОЙ СИСТЕМЫ РОССИЙСКОЙ ФЕДЕРАЦИИ</t>
  </si>
  <si>
    <t>Капитальные вложения в объекты государственной (муниципальной) собственности</t>
  </si>
  <si>
    <t>60 4 00 2200 1</t>
  </si>
  <si>
    <t>Содержание, текущий и капитальный ремонт нежилых помещений</t>
  </si>
  <si>
    <t>73 3 00 1000 7</t>
  </si>
  <si>
    <t>Выполнение работ по технологическому присоединению
к электрическим сетям электроснабжения застройки индивидуальных жилых домов</t>
  </si>
  <si>
    <t>Развитие и освоение территорий в целях стимулирования
строительства индивидуальных жилых домов</t>
  </si>
  <si>
    <t>73 3 00 1000 1</t>
  </si>
  <si>
    <t>Формирование муниципальной собственности на объекты капитального строительства</t>
  </si>
  <si>
    <t>Сельское хозяйство и рыболовство</t>
  </si>
  <si>
    <t>67 0 00 0000 0</t>
  </si>
  <si>
    <t>67 3 00 0000 0</t>
  </si>
  <si>
    <t>Оценка земельных участков</t>
  </si>
  <si>
    <t>73 3 00 1002 1</t>
  </si>
  <si>
    <t xml:space="preserve">Руководство и управление в сфере установленных функций </t>
  </si>
  <si>
    <t>55 4 00 1160 0</t>
  </si>
  <si>
    <t>63  3 00 1000 8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</si>
  <si>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</si>
  <si>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63 3 00 1000 8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</si>
  <si>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</si>
  <si>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</si>
  <si>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Благоустройство дворовых территорий (реализация проекта "1000 дворов" в субъектах РФ, входящих в состав ДФО)</t>
  </si>
  <si>
    <t>63 3 00 1002 1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</si>
  <si>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</si>
  <si>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</si>
  <si>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2027 год</t>
  </si>
  <si>
    <t>55 3 52 1001 0</t>
  </si>
  <si>
    <t>62 0 00 0000 0</t>
  </si>
  <si>
    <t>62 3 00 0000 0</t>
  </si>
  <si>
    <t>Мероприятия по энергосбережению и повышению энергетической эффективности на объектах муниципальной собственности</t>
  </si>
  <si>
    <t>62 3 00 1000 0</t>
  </si>
  <si>
    <t>63 3 00 1000 4</t>
  </si>
  <si>
    <t>Текущий и капитальный ремонт жилищного фонда</t>
  </si>
  <si>
    <t>Обеспечение граждан доступным и комфортным жильем</t>
  </si>
  <si>
    <t>61 3 00 1001 0</t>
  </si>
  <si>
    <t>Текущий и капитальный ремонт муниципального жилищного фонда</t>
  </si>
  <si>
    <t>61 3 00 1002 1</t>
  </si>
  <si>
    <t xml:space="preserve">Ведомственная структура расходов бюджета ГП "Город Мирный" на 2026 год и на плановый период 2027 и 2028 годов </t>
  </si>
  <si>
    <t>АДМИНИСТРАЦИЯ ГОРОДСКОГО ПОСЕЛЕНИЯ "ГОРОД МИРНЫЙ" МУНИЦИПАЛЬНОГО РАЙОНА "МИРНИНСКИЙ РАЙОН" РЕСПУБЛИКИ САХА (ЯКУТИЯ)</t>
  </si>
  <si>
    <t>2028 год</t>
  </si>
  <si>
    <t>Администрация городского поселения "Город Мирный" муниципального района "Мирнинский район" Республики Саха (Якутия)</t>
  </si>
  <si>
    <t>МУ "Мирнинский городской Совет"</t>
  </si>
  <si>
    <t>КСП ГП "Город Мирный"</t>
  </si>
  <si>
    <t>МКУ "УЖКХ" ГП "Город Мирный"</t>
  </si>
  <si>
    <t>Молодежная политика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</si>
  <si>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</si>
  <si>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Приобретение квартир специализированного жилого фонда для отдельных категорий граждан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</si>
  <si>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</si>
  <si>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60 1 И8 5417 0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</si>
  <si>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</si>
  <si>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9Д02 0</t>
  </si>
  <si>
    <t>Содержание, текущий и капитальный ремонт автомобильных дорог общего пользования местного значения</t>
  </si>
  <si>
    <t>60 3 00 0000 0</t>
  </si>
  <si>
    <t>60 3 00 1003 0</t>
  </si>
  <si>
    <t>55 3 00 1013 0</t>
  </si>
  <si>
    <t>Организация мероприятий для семей участников СВО</t>
  </si>
  <si>
    <t xml:space="preserve">Экономическое развитие </t>
  </si>
  <si>
    <t xml:space="preserve">Управление собственностью </t>
  </si>
  <si>
    <t xml:space="preserve">Обеспечение безопасности жизнедеятельности населения </t>
  </si>
  <si>
    <t xml:space="preserve">Обеспечение качественным жильем </t>
  </si>
  <si>
    <t>Обеспечение качественным жильем</t>
  </si>
  <si>
    <t xml:space="preserve">Формирование современной городской среды </t>
  </si>
  <si>
    <t xml:space="preserve">Социальная поддержка граждан </t>
  </si>
  <si>
    <t>Социальная поддержка граждан</t>
  </si>
  <si>
    <t>Организация мероприятий для детей-инвалидов</t>
  </si>
  <si>
    <t>Председатель контрольно-счетной палаты муниципального образования, его заместители и аудиторы</t>
  </si>
  <si>
    <t xml:space="preserve">Развитие транспортного комплекса </t>
  </si>
  <si>
    <t xml:space="preserve">Обеспечение качественными жилищно-коммунальными услугами и развитие энергетики </t>
  </si>
  <si>
    <t xml:space="preserve">Развитие предпринимательства и туризма </t>
  </si>
  <si>
    <t>Приложение 5
к решению городского Совета
№ V - 46-4 от 18.12.2025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</si>
</sst>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0\ _₽"/>
    <numFmt numFmtId="166" formatCode="_(* #,##0.00_);_(* \(#,##0.00\);_(* &quot;-&quot;??_);_(@_)"/>
  </numFmts>
  <fonts count="19" x14ac:knownFonts="1">
    <font>
      <sz val="10"/>
      <color rgb="FF000000"/>
      <name val="Times New Roman"/>
      <family val="2"/>
    </font>
    <font>
      <b/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8"/>
      <color rgb="FF000000"/>
      <name val="Arial Cyr"/>
    </font>
    <font>
      <i/>
      <sz val="9"/>
      <color rgb="FF00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22">
    <xf numFmtId="0" fontId="0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8" fillId="4" borderId="3"/>
    <xf numFmtId="4" fontId="8" fillId="0" borderId="1">
      <alignment horizontal="right" vertical="top" shrinkToFit="1"/>
    </xf>
    <xf numFmtId="164" fontId="9" fillId="0" borderId="0" applyFont="0" applyFill="0" applyBorder="0" applyAlignment="0" applyProtection="0"/>
    <xf numFmtId="0" fontId="10" fillId="0" borderId="0"/>
    <xf numFmtId="0" fontId="3" fillId="5" borderId="0"/>
    <xf numFmtId="166" fontId="2" fillId="0" borderId="0" applyFont="0" applyFill="0" applyBorder="0" applyAlignment="0" applyProtection="0"/>
    <xf numFmtId="4" fontId="11" fillId="0" borderId="1">
      <alignment horizontal="right" vertical="top" shrinkToFit="1"/>
    </xf>
    <xf numFmtId="4" fontId="14" fillId="0" borderId="1">
      <alignment horizontal="right" vertical="top" shrinkToFit="1"/>
    </xf>
    <xf numFmtId="49" fontId="15" fillId="0" borderId="6">
      <alignment horizontal="center"/>
    </xf>
    <xf numFmtId="0" fontId="15" fillId="0" borderId="9">
      <alignment horizontal="left" wrapText="1" indent="2"/>
    </xf>
    <xf numFmtId="0" fontId="2" fillId="0" borderId="0"/>
    <xf numFmtId="0" fontId="13" fillId="0" borderId="0">
      <alignment vertical="top" wrapText="1"/>
    </xf>
    <xf numFmtId="49" fontId="15" fillId="0" borderId="10">
      <alignment horizontal="center" shrinkToFit="1"/>
    </xf>
    <xf numFmtId="4" fontId="15" fillId="0" borderId="11">
      <alignment horizontal="right" shrinkToFit="1"/>
    </xf>
    <xf numFmtId="164" fontId="2" fillId="0" borderId="0" applyFont="0" applyFill="0" applyBorder="0" applyAlignment="0" applyProtection="0"/>
    <xf numFmtId="4" fontId="15" fillId="0" borderId="6">
      <alignment horizontal="right" shrinkToFit="1"/>
    </xf>
    <xf numFmtId="4" fontId="16" fillId="0" borderId="1">
      <alignment horizontal="right" vertical="center" shrinkToFit="1"/>
    </xf>
    <xf numFmtId="49" fontId="16" fillId="0" borderId="12">
      <alignment horizontal="left" vertical="center" wrapText="1" indent="1"/>
    </xf>
  </cellStyleXfs>
  <cellXfs count="63">
    <xf numFmtId="0" fontId="0" fillId="0" borderId="0" xfId="0">
      <alignment vertical="top" wrapText="1"/>
    </xf>
    <xf numFmtId="0" fontId="0" fillId="3" borderId="0" xfId="0" applyFill="1">
      <alignment vertical="top" wrapText="1"/>
    </xf>
    <xf numFmtId="0" fontId="5" fillId="0" borderId="1" xfId="0" applyFont="1" applyBorder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4" fontId="6" fillId="3" borderId="2" xfId="6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top" wrapText="1"/>
    </xf>
    <xf numFmtId="164" fontId="6" fillId="3" borderId="7" xfId="6" applyFont="1" applyFill="1" applyBorder="1" applyAlignment="1">
      <alignment vertical="top"/>
    </xf>
    <xf numFmtId="164" fontId="6" fillId="3" borderId="2" xfId="6" applyFont="1" applyFill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1" fillId="0" borderId="0" xfId="0" applyFont="1">
      <alignment vertical="top" wrapText="1"/>
    </xf>
    <xf numFmtId="0" fontId="6" fillId="0" borderId="0" xfId="0" applyFont="1">
      <alignment vertical="top" wrapText="1"/>
    </xf>
    <xf numFmtId="0" fontId="4" fillId="0" borderId="0" xfId="0" applyFont="1">
      <alignment vertical="top" wrapText="1"/>
    </xf>
    <xf numFmtId="0" fontId="6" fillId="3" borderId="0" xfId="0" applyFont="1" applyFill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6" fillId="3" borderId="7" xfId="5" applyFont="1" applyFill="1" applyBorder="1">
      <alignment horizontal="right" vertical="top" shrinkToFit="1"/>
    </xf>
    <xf numFmtId="4" fontId="6" fillId="3" borderId="2" xfId="5" applyFont="1" applyFill="1" applyBorder="1">
      <alignment horizontal="right" vertical="top" shrinkToFit="1"/>
    </xf>
    <xf numFmtId="1" fontId="5" fillId="3" borderId="2" xfId="4" applyNumberFormat="1" applyFont="1" applyFill="1" applyBorder="1" applyAlignment="1">
      <alignment horizontal="center" vertical="top" shrinkToFit="1"/>
    </xf>
    <xf numFmtId="1" fontId="6" fillId="3" borderId="2" xfId="4" applyNumberFormat="1" applyFont="1" applyFill="1" applyBorder="1" applyAlignment="1">
      <alignment horizontal="center" vertical="top" shrinkToFit="1"/>
    </xf>
    <xf numFmtId="0" fontId="6" fillId="3" borderId="4" xfId="0" applyFont="1" applyFill="1" applyBorder="1" applyAlignment="1">
      <alignment horizontal="center" vertical="top" wrapText="1"/>
    </xf>
    <xf numFmtId="4" fontId="6" fillId="3" borderId="6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>
      <alignment vertical="top" wrapText="1"/>
    </xf>
    <xf numFmtId="0" fontId="6" fillId="3" borderId="1" xfId="0" applyFont="1" applyFill="1" applyBorder="1">
      <alignment vertical="top" wrapText="1"/>
    </xf>
    <xf numFmtId="0" fontId="5" fillId="3" borderId="1" xfId="0" applyFont="1" applyFill="1" applyBorder="1">
      <alignment vertical="top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4" fillId="3" borderId="2" xfId="5" applyFont="1" applyFill="1" applyBorder="1">
      <alignment horizontal="right" vertical="top" shrinkToFit="1"/>
    </xf>
    <xf numFmtId="4" fontId="4" fillId="0" borderId="1" xfId="0" applyNumberFormat="1" applyFont="1" applyBorder="1" applyAlignment="1">
      <alignment horizontal="right" vertical="center" wrapText="1"/>
    </xf>
    <xf numFmtId="4" fontId="4" fillId="3" borderId="5" xfId="0" applyNumberFormat="1" applyFont="1" applyFill="1" applyBorder="1" applyAlignment="1">
      <alignment horizontal="right" vertical="top" wrapText="1"/>
    </xf>
    <xf numFmtId="0" fontId="1" fillId="3" borderId="0" xfId="0" applyFont="1" applyFill="1">
      <alignment vertical="top" wrapText="1"/>
    </xf>
    <xf numFmtId="0" fontId="5" fillId="2" borderId="1" xfId="0" applyFont="1" applyFill="1" applyBorder="1" applyAlignment="1">
      <alignment vertical="center" wrapText="1"/>
    </xf>
    <xf numFmtId="4" fontId="7" fillId="3" borderId="1" xfId="0" applyNumberFormat="1" applyFont="1" applyFill="1" applyBorder="1" applyAlignment="1">
      <alignment horizontal="right" vertical="top" wrapText="1"/>
    </xf>
    <xf numFmtId="4" fontId="6" fillId="3" borderId="5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Border="1">
      <alignment vertical="top" wrapText="1"/>
    </xf>
    <xf numFmtId="4" fontId="6" fillId="0" borderId="8" xfId="0" applyNumberFormat="1" applyFont="1" applyBorder="1" applyAlignment="1">
      <alignment horizontal="right" vertical="top" wrapText="1"/>
    </xf>
    <xf numFmtId="4" fontId="6" fillId="3" borderId="4" xfId="0" applyNumberFormat="1" applyFont="1" applyFill="1" applyBorder="1" applyAlignment="1">
      <alignment horizontal="right" vertical="top" wrapText="1"/>
    </xf>
    <xf numFmtId="4" fontId="6" fillId="3" borderId="2" xfId="0" applyNumberFormat="1" applyFont="1" applyFill="1" applyBorder="1" applyAlignment="1">
      <alignment horizontal="right" vertical="top" wrapText="1"/>
    </xf>
    <xf numFmtId="0" fontId="17" fillId="0" borderId="1" xfId="0" applyFont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4" fontId="17" fillId="3" borderId="1" xfId="0" applyNumberFormat="1" applyFont="1" applyFill="1" applyBorder="1" applyAlignment="1">
      <alignment horizontal="right" vertical="top" wrapText="1"/>
    </xf>
    <xf numFmtId="0" fontId="18" fillId="3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" fontId="18" fillId="3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</cellXfs>
  <cellStyles count="22">
    <cellStyle name="xl29" xfId="21"/>
    <cellStyle name="xl30" xfId="13"/>
    <cellStyle name="xl35" xfId="4"/>
    <cellStyle name="xl37" xfId="16"/>
    <cellStyle name="xl40" xfId="5"/>
    <cellStyle name="xl41" xfId="12"/>
    <cellStyle name="xl46" xfId="20"/>
    <cellStyle name="xl50" xfId="19"/>
    <cellStyle name="xl57" xfId="11"/>
    <cellStyle name="xl58" xfId="10"/>
    <cellStyle name="xl84" xfId="17"/>
    <cellStyle name="Обычный" xfId="0" builtinId="0"/>
    <cellStyle name="Обычный 10" xfId="3"/>
    <cellStyle name="Обычный 2" xfId="2"/>
    <cellStyle name="Обычный 2 2" xfId="1"/>
    <cellStyle name="Обычный 2 3" xfId="15"/>
    <cellStyle name="Обычный 3" xfId="7"/>
    <cellStyle name="Обычный 4 2 2" xfId="14"/>
    <cellStyle name="Обычный 7" xfId="8"/>
    <cellStyle name="Финансовый" xfId="6" builtinId="3"/>
    <cellStyle name="Финансовый 12 2" xfId="9"/>
    <cellStyle name="Финансовый 13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3"/>
  <sheetViews>
    <sheetView tabSelected="1" zoomScale="95" zoomScaleNormal="95" zoomScaleSheetLayoutView="90" workbookViewId="0">
      <selection activeCell="A3" sqref="A3:I3"/>
    </sheetView>
  </sheetViews>
  <sheetFormatPr defaultRowHeight="12.75" outlineLevelRow="2" x14ac:dyDescent="0.2"/>
  <cols>
    <col min="1" max="1" width="55.6640625" style="20" customWidth="1"/>
    <col min="2" max="2" width="6.83203125" style="20" customWidth="1"/>
    <col min="3" max="3" width="7" style="22" customWidth="1"/>
    <col min="4" max="4" width="6.6640625" style="22" customWidth="1"/>
    <col min="5" max="5" width="17.1640625" style="22" customWidth="1"/>
    <col min="6" max="6" width="7" style="22" customWidth="1"/>
    <col min="7" max="7" width="21.1640625" style="22" customWidth="1"/>
    <col min="8" max="9" width="20" style="20" customWidth="1"/>
  </cols>
  <sheetData>
    <row r="1" spans="1:9" x14ac:dyDescent="0.2">
      <c r="A1" s="20" t="s">
        <v>0</v>
      </c>
    </row>
    <row r="2" spans="1:9" ht="42.2" customHeight="1" x14ac:dyDescent="0.2">
      <c r="A2" s="61" t="s">
        <v>282</v>
      </c>
      <c r="B2" s="61"/>
      <c r="C2" s="61"/>
      <c r="D2" s="61"/>
      <c r="E2" s="61"/>
      <c r="F2" s="61"/>
      <c r="G2" s="61"/>
      <c r="H2" s="61"/>
      <c r="I2" s="61"/>
    </row>
    <row r="3" spans="1:9" ht="32.25" customHeight="1" x14ac:dyDescent="0.2">
      <c r="A3" s="62" t="s">
        <v>250</v>
      </c>
      <c r="B3" s="62"/>
      <c r="C3" s="62"/>
      <c r="D3" s="62"/>
      <c r="E3" s="62"/>
      <c r="F3" s="62"/>
      <c r="G3" s="62"/>
      <c r="H3" s="62"/>
      <c r="I3" s="62"/>
    </row>
    <row r="4" spans="1:9" ht="18" customHeight="1" x14ac:dyDescent="0.2">
      <c r="A4" s="61" t="s">
        <v>1</v>
      </c>
      <c r="B4" s="61"/>
      <c r="C4" s="61"/>
      <c r="D4" s="61"/>
      <c r="E4" s="61"/>
      <c r="F4" s="61"/>
      <c r="G4" s="61"/>
      <c r="H4" s="61"/>
      <c r="I4" s="61"/>
    </row>
    <row r="5" spans="1:9" ht="24.75" customHeight="1" x14ac:dyDescent="0.2">
      <c r="A5" s="23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 t="s">
        <v>7</v>
      </c>
      <c r="G5" s="24" t="s">
        <v>210</v>
      </c>
      <c r="H5" s="24" t="s">
        <v>238</v>
      </c>
      <c r="I5" s="24" t="s">
        <v>252</v>
      </c>
    </row>
    <row r="6" spans="1:9" ht="51" customHeight="1" x14ac:dyDescent="0.2">
      <c r="A6" s="25" t="s">
        <v>251</v>
      </c>
      <c r="B6" s="23">
        <v>801</v>
      </c>
      <c r="C6" s="24" t="s">
        <v>0</v>
      </c>
      <c r="D6" s="24" t="s">
        <v>0</v>
      </c>
      <c r="E6" s="24" t="s">
        <v>0</v>
      </c>
      <c r="F6" s="24" t="s">
        <v>0</v>
      </c>
      <c r="G6" s="41">
        <f>G7+G18+G196+G205</f>
        <v>1081801651.45</v>
      </c>
      <c r="H6" s="41">
        <f>H7+H18+H196+H205</f>
        <v>918914239.59599996</v>
      </c>
      <c r="I6" s="41">
        <f>I7+I18+I196+I205</f>
        <v>808929687.74100006</v>
      </c>
    </row>
    <row r="7" spans="1:9" ht="24.75" customHeight="1" x14ac:dyDescent="0.2">
      <c r="A7" s="48" t="s">
        <v>254</v>
      </c>
      <c r="B7" s="27" t="s">
        <v>8</v>
      </c>
      <c r="C7" s="27" t="s">
        <v>0</v>
      </c>
      <c r="D7" s="27" t="s">
        <v>0</v>
      </c>
      <c r="E7" s="27" t="s">
        <v>0</v>
      </c>
      <c r="F7" s="27" t="s">
        <v>0</v>
      </c>
      <c r="G7" s="28">
        <f>G8</f>
        <v>6932966</v>
      </c>
      <c r="H7" s="28">
        <f t="shared" ref="H7:I10" si="0">H8</f>
        <v>7272763</v>
      </c>
      <c r="I7" s="28">
        <f t="shared" si="0"/>
        <v>7598657</v>
      </c>
    </row>
    <row r="8" spans="1:9" ht="16.5" customHeight="1" x14ac:dyDescent="0.2">
      <c r="A8" s="2" t="s">
        <v>99</v>
      </c>
      <c r="B8" s="3" t="s">
        <v>8</v>
      </c>
      <c r="C8" s="8" t="s">
        <v>9</v>
      </c>
      <c r="D8" s="8" t="s">
        <v>212</v>
      </c>
      <c r="E8" s="8" t="s">
        <v>0</v>
      </c>
      <c r="F8" s="8" t="s">
        <v>0</v>
      </c>
      <c r="G8" s="17">
        <f>G9</f>
        <v>6932966</v>
      </c>
      <c r="H8" s="29">
        <f t="shared" si="0"/>
        <v>7272763</v>
      </c>
      <c r="I8" s="29">
        <f t="shared" si="0"/>
        <v>7598657</v>
      </c>
    </row>
    <row r="9" spans="1:9" ht="51" x14ac:dyDescent="0.2">
      <c r="A9" s="2" t="s">
        <v>10</v>
      </c>
      <c r="B9" s="3" t="s">
        <v>8</v>
      </c>
      <c r="C9" s="8" t="s">
        <v>9</v>
      </c>
      <c r="D9" s="8" t="s">
        <v>11</v>
      </c>
      <c r="E9" s="8" t="s">
        <v>0</v>
      </c>
      <c r="F9" s="8" t="s">
        <v>0</v>
      </c>
      <c r="G9" s="17">
        <f>G10</f>
        <v>6932966</v>
      </c>
      <c r="H9" s="29">
        <f t="shared" si="0"/>
        <v>7272763</v>
      </c>
      <c r="I9" s="29">
        <f t="shared" si="0"/>
        <v>7598657</v>
      </c>
    </row>
    <row r="10" spans="1:9" x14ac:dyDescent="0.2">
      <c r="A10" s="2" t="s">
        <v>12</v>
      </c>
      <c r="B10" s="3" t="s">
        <v>8</v>
      </c>
      <c r="C10" s="8" t="s">
        <v>9</v>
      </c>
      <c r="D10" s="8" t="s">
        <v>11</v>
      </c>
      <c r="E10" s="8" t="s">
        <v>111</v>
      </c>
      <c r="F10" s="8" t="s">
        <v>0</v>
      </c>
      <c r="G10" s="17">
        <f>G11</f>
        <v>6932966</v>
      </c>
      <c r="H10" s="29">
        <f t="shared" si="0"/>
        <v>7272763</v>
      </c>
      <c r="I10" s="29">
        <f t="shared" si="0"/>
        <v>7598657</v>
      </c>
    </row>
    <row r="11" spans="1:9" ht="25.5" x14ac:dyDescent="0.2">
      <c r="A11" s="2" t="s">
        <v>13</v>
      </c>
      <c r="B11" s="3" t="s">
        <v>8</v>
      </c>
      <c r="C11" s="8" t="s">
        <v>9</v>
      </c>
      <c r="D11" s="8" t="s">
        <v>11</v>
      </c>
      <c r="E11" s="8" t="s">
        <v>112</v>
      </c>
      <c r="F11" s="8" t="s">
        <v>0</v>
      </c>
      <c r="G11" s="17">
        <f>G12+G15</f>
        <v>6932966</v>
      </c>
      <c r="H11" s="29">
        <f>H12+H15</f>
        <v>7272763</v>
      </c>
      <c r="I11" s="29">
        <f>I12+I15</f>
        <v>7598657</v>
      </c>
    </row>
    <row r="12" spans="1:9" ht="27" x14ac:dyDescent="0.2">
      <c r="A12" s="5" t="s">
        <v>14</v>
      </c>
      <c r="B12" s="6" t="s">
        <v>8</v>
      </c>
      <c r="C12" s="10" t="s">
        <v>9</v>
      </c>
      <c r="D12" s="10" t="s">
        <v>11</v>
      </c>
      <c r="E12" s="10" t="s">
        <v>113</v>
      </c>
      <c r="F12" s="10" t="s">
        <v>0</v>
      </c>
      <c r="G12" s="18">
        <f>G13+G14</f>
        <v>6758525</v>
      </c>
      <c r="H12" s="30">
        <f>H13+H14</f>
        <v>7098322</v>
      </c>
      <c r="I12" s="30">
        <f>I13+I14</f>
        <v>7424216</v>
      </c>
    </row>
    <row r="13" spans="1:9" ht="53.25" customHeight="1" x14ac:dyDescent="0.2">
      <c r="A13" s="7" t="s">
        <v>211</v>
      </c>
      <c r="B13" s="4" t="s">
        <v>8</v>
      </c>
      <c r="C13" s="9" t="s">
        <v>9</v>
      </c>
      <c r="D13" s="9" t="s">
        <v>11</v>
      </c>
      <c r="E13" s="9" t="s">
        <v>113</v>
      </c>
      <c r="F13" s="9" t="s">
        <v>16</v>
      </c>
      <c r="G13" s="16">
        <v>6612094</v>
      </c>
      <c r="H13" s="16">
        <v>6948721</v>
      </c>
      <c r="I13" s="16">
        <v>7271577</v>
      </c>
    </row>
    <row r="14" spans="1:9" ht="25.5" x14ac:dyDescent="0.2">
      <c r="A14" s="7" t="s">
        <v>209</v>
      </c>
      <c r="B14" s="4" t="s">
        <v>8</v>
      </c>
      <c r="C14" s="9" t="s">
        <v>9</v>
      </c>
      <c r="D14" s="9" t="s">
        <v>11</v>
      </c>
      <c r="E14" s="9" t="s">
        <v>113</v>
      </c>
      <c r="F14" s="9" t="s">
        <v>17</v>
      </c>
      <c r="G14" s="16">
        <v>146431</v>
      </c>
      <c r="H14" s="31">
        <v>149601</v>
      </c>
      <c r="I14" s="31">
        <v>152639</v>
      </c>
    </row>
    <row r="15" spans="1:9" ht="27" x14ac:dyDescent="0.2">
      <c r="A15" s="5" t="s">
        <v>18</v>
      </c>
      <c r="B15" s="6" t="s">
        <v>8</v>
      </c>
      <c r="C15" s="10" t="s">
        <v>9</v>
      </c>
      <c r="D15" s="10" t="s">
        <v>11</v>
      </c>
      <c r="E15" s="10" t="s">
        <v>114</v>
      </c>
      <c r="F15" s="10" t="s">
        <v>0</v>
      </c>
      <c r="G15" s="18">
        <f>G16+G17</f>
        <v>174441</v>
      </c>
      <c r="H15" s="30">
        <f>H16+H17</f>
        <v>174441</v>
      </c>
      <c r="I15" s="30">
        <f>I16+I17</f>
        <v>174441</v>
      </c>
    </row>
    <row r="16" spans="1:9" ht="40.5" customHeight="1" x14ac:dyDescent="0.2">
      <c r="A16" s="7" t="s">
        <v>211</v>
      </c>
      <c r="B16" s="4" t="s">
        <v>8</v>
      </c>
      <c r="C16" s="9" t="s">
        <v>9</v>
      </c>
      <c r="D16" s="9" t="s">
        <v>11</v>
      </c>
      <c r="E16" s="9" t="s">
        <v>114</v>
      </c>
      <c r="F16" s="9" t="s">
        <v>16</v>
      </c>
      <c r="G16" s="16">
        <v>114441</v>
      </c>
      <c r="H16" s="31">
        <v>114441</v>
      </c>
      <c r="I16" s="31">
        <v>114441</v>
      </c>
    </row>
    <row r="17" spans="1:9" ht="25.5" x14ac:dyDescent="0.2">
      <c r="A17" s="7" t="s">
        <v>209</v>
      </c>
      <c r="B17" s="4" t="s">
        <v>8</v>
      </c>
      <c r="C17" s="9" t="s">
        <v>9</v>
      </c>
      <c r="D17" s="9" t="s">
        <v>11</v>
      </c>
      <c r="E17" s="9" t="s">
        <v>114</v>
      </c>
      <c r="F17" s="9" t="s">
        <v>17</v>
      </c>
      <c r="G17" s="16">
        <v>60000</v>
      </c>
      <c r="H17" s="31">
        <v>60000</v>
      </c>
      <c r="I17" s="31">
        <v>60000</v>
      </c>
    </row>
    <row r="18" spans="1:9" ht="38.25" x14ac:dyDescent="0.2">
      <c r="A18" s="26" t="s">
        <v>253</v>
      </c>
      <c r="B18" s="27" t="s">
        <v>8</v>
      </c>
      <c r="C18" s="27" t="s">
        <v>0</v>
      </c>
      <c r="D18" s="27" t="s">
        <v>0</v>
      </c>
      <c r="E18" s="27" t="s">
        <v>0</v>
      </c>
      <c r="F18" s="27" t="s">
        <v>0</v>
      </c>
      <c r="G18" s="28">
        <f>G19+G73+G91+G114+G139+G184+G190+G127+G133+G178</f>
        <v>474900784.25</v>
      </c>
      <c r="H18" s="28">
        <f>H19+H73+H91+H114+H139+H184+H190+H127+H133+H178</f>
        <v>479844960.296</v>
      </c>
      <c r="I18" s="28">
        <f>I19+I73+I91+I114+I139+I184+I190+I127+I133+I178</f>
        <v>517070206.12100005</v>
      </c>
    </row>
    <row r="19" spans="1:9" ht="25.5" x14ac:dyDescent="0.2">
      <c r="A19" s="2" t="s">
        <v>99</v>
      </c>
      <c r="B19" s="3" t="s">
        <v>8</v>
      </c>
      <c r="C19" s="8" t="s">
        <v>9</v>
      </c>
      <c r="D19" s="8" t="s">
        <v>212</v>
      </c>
      <c r="E19" s="8" t="s">
        <v>0</v>
      </c>
      <c r="F19" s="8" t="s">
        <v>0</v>
      </c>
      <c r="G19" s="17">
        <f>G20+G26+G39+G46</f>
        <v>257068831.50999999</v>
      </c>
      <c r="H19" s="29">
        <f>H20+H26+H39+H46</f>
        <v>278969978.99599999</v>
      </c>
      <c r="I19" s="29">
        <f>I20+I26+I39+I46</f>
        <v>310651838.32099998</v>
      </c>
    </row>
    <row r="20" spans="1:9" ht="38.25" x14ac:dyDescent="0.2">
      <c r="A20" s="2" t="s">
        <v>19</v>
      </c>
      <c r="B20" s="3" t="s">
        <v>8</v>
      </c>
      <c r="C20" s="8" t="s">
        <v>9</v>
      </c>
      <c r="D20" s="8" t="s">
        <v>20</v>
      </c>
      <c r="E20" s="8" t="s">
        <v>0</v>
      </c>
      <c r="F20" s="8" t="s">
        <v>0</v>
      </c>
      <c r="G20" s="17">
        <f>G21</f>
        <v>10911048</v>
      </c>
      <c r="H20" s="29">
        <f t="shared" ref="H20:I22" si="1">H21</f>
        <v>11015693</v>
      </c>
      <c r="I20" s="29">
        <f t="shared" si="1"/>
        <v>11033837</v>
      </c>
    </row>
    <row r="21" spans="1:9" x14ac:dyDescent="0.2">
      <c r="A21" s="2" t="s">
        <v>12</v>
      </c>
      <c r="B21" s="3" t="s">
        <v>8</v>
      </c>
      <c r="C21" s="8" t="s">
        <v>9</v>
      </c>
      <c r="D21" s="8" t="s">
        <v>20</v>
      </c>
      <c r="E21" s="8" t="s">
        <v>111</v>
      </c>
      <c r="F21" s="8" t="s">
        <v>0</v>
      </c>
      <c r="G21" s="17">
        <f>G22</f>
        <v>10911048</v>
      </c>
      <c r="H21" s="29">
        <f t="shared" si="1"/>
        <v>11015693</v>
      </c>
      <c r="I21" s="29">
        <f t="shared" si="1"/>
        <v>11033837</v>
      </c>
    </row>
    <row r="22" spans="1:9" ht="25.5" x14ac:dyDescent="0.2">
      <c r="A22" s="2" t="s">
        <v>13</v>
      </c>
      <c r="B22" s="3" t="s">
        <v>8</v>
      </c>
      <c r="C22" s="8" t="s">
        <v>9</v>
      </c>
      <c r="D22" s="8" t="s">
        <v>20</v>
      </c>
      <c r="E22" s="8" t="s">
        <v>112</v>
      </c>
      <c r="F22" s="8" t="s">
        <v>0</v>
      </c>
      <c r="G22" s="17">
        <f>G23</f>
        <v>10911048</v>
      </c>
      <c r="H22" s="29">
        <f t="shared" si="1"/>
        <v>11015693</v>
      </c>
      <c r="I22" s="29">
        <f t="shared" si="1"/>
        <v>11033837</v>
      </c>
    </row>
    <row r="23" spans="1:9" ht="13.5" x14ac:dyDescent="0.2">
      <c r="A23" s="5" t="s">
        <v>21</v>
      </c>
      <c r="B23" s="6" t="s">
        <v>8</v>
      </c>
      <c r="C23" s="10" t="s">
        <v>9</v>
      </c>
      <c r="D23" s="10" t="s">
        <v>20</v>
      </c>
      <c r="E23" s="10" t="s">
        <v>115</v>
      </c>
      <c r="F23" s="10" t="s">
        <v>0</v>
      </c>
      <c r="G23" s="18">
        <f>G24+G25</f>
        <v>10911048</v>
      </c>
      <c r="H23" s="30">
        <f t="shared" ref="H23:I23" si="2">H24+H25</f>
        <v>11015693</v>
      </c>
      <c r="I23" s="30">
        <f t="shared" si="2"/>
        <v>11033837</v>
      </c>
    </row>
    <row r="24" spans="1:9" ht="54.75" customHeight="1" x14ac:dyDescent="0.2">
      <c r="A24" s="7" t="s">
        <v>211</v>
      </c>
      <c r="B24" s="4" t="s">
        <v>8</v>
      </c>
      <c r="C24" s="9" t="s">
        <v>9</v>
      </c>
      <c r="D24" s="9" t="s">
        <v>20</v>
      </c>
      <c r="E24" s="9" t="s">
        <v>115</v>
      </c>
      <c r="F24" s="9" t="s">
        <v>16</v>
      </c>
      <c r="G24" s="32">
        <v>10869048</v>
      </c>
      <c r="H24" s="32">
        <v>10973693</v>
      </c>
      <c r="I24" s="13">
        <v>11013837</v>
      </c>
    </row>
    <row r="25" spans="1:9" ht="25.5" x14ac:dyDescent="0.2">
      <c r="A25" s="7" t="s">
        <v>209</v>
      </c>
      <c r="B25" s="4" t="s">
        <v>8</v>
      </c>
      <c r="C25" s="9" t="s">
        <v>9</v>
      </c>
      <c r="D25" s="9" t="s">
        <v>20</v>
      </c>
      <c r="E25" s="9" t="s">
        <v>115</v>
      </c>
      <c r="F25" s="9">
        <v>200</v>
      </c>
      <c r="G25" s="33">
        <v>42000</v>
      </c>
      <c r="H25" s="33">
        <v>42000</v>
      </c>
      <c r="I25" s="11">
        <v>20000</v>
      </c>
    </row>
    <row r="26" spans="1:9" ht="51" x14ac:dyDescent="0.2">
      <c r="A26" s="2" t="s">
        <v>22</v>
      </c>
      <c r="B26" s="3" t="s">
        <v>8</v>
      </c>
      <c r="C26" s="8" t="s">
        <v>9</v>
      </c>
      <c r="D26" s="8" t="s">
        <v>23</v>
      </c>
      <c r="E26" s="8" t="s">
        <v>0</v>
      </c>
      <c r="F26" s="8" t="s">
        <v>0</v>
      </c>
      <c r="G26" s="17">
        <f>G27+G32</f>
        <v>222314767</v>
      </c>
      <c r="H26" s="17">
        <f>H27+H32</f>
        <v>233801769</v>
      </c>
      <c r="I26" s="17">
        <f>I27+I32</f>
        <v>245155860</v>
      </c>
    </row>
    <row r="27" spans="1:9" x14ac:dyDescent="0.2">
      <c r="A27" s="40" t="s">
        <v>269</v>
      </c>
      <c r="B27" s="3" t="s">
        <v>8</v>
      </c>
      <c r="C27" s="8" t="s">
        <v>9</v>
      </c>
      <c r="D27" s="8" t="s">
        <v>23</v>
      </c>
      <c r="E27" s="34" t="s">
        <v>130</v>
      </c>
      <c r="F27" s="8" t="s">
        <v>0</v>
      </c>
      <c r="G27" s="17">
        <f t="shared" ref="G27:I28" si="3">G28</f>
        <v>976266</v>
      </c>
      <c r="H27" s="17">
        <f t="shared" si="3"/>
        <v>989764</v>
      </c>
      <c r="I27" s="17">
        <f t="shared" si="3"/>
        <v>1007947</v>
      </c>
    </row>
    <row r="28" spans="1:9" x14ac:dyDescent="0.2">
      <c r="A28" s="2" t="s">
        <v>129</v>
      </c>
      <c r="B28" s="3" t="s">
        <v>8</v>
      </c>
      <c r="C28" s="8" t="s">
        <v>9</v>
      </c>
      <c r="D28" s="8" t="s">
        <v>23</v>
      </c>
      <c r="E28" s="34" t="s">
        <v>128</v>
      </c>
      <c r="F28" s="8" t="s">
        <v>0</v>
      </c>
      <c r="G28" s="17">
        <f t="shared" si="3"/>
        <v>976266</v>
      </c>
      <c r="H28" s="17">
        <f t="shared" si="3"/>
        <v>989764</v>
      </c>
      <c r="I28" s="17">
        <f t="shared" si="3"/>
        <v>1007947</v>
      </c>
    </row>
    <row r="29" spans="1:9" ht="27" x14ac:dyDescent="0.2">
      <c r="A29" s="5" t="s">
        <v>24</v>
      </c>
      <c r="B29" s="6" t="s">
        <v>8</v>
      </c>
      <c r="C29" s="10" t="s">
        <v>9</v>
      </c>
      <c r="D29" s="10" t="s">
        <v>23</v>
      </c>
      <c r="E29" s="10" t="s">
        <v>127</v>
      </c>
      <c r="F29" s="10" t="s">
        <v>0</v>
      </c>
      <c r="G29" s="18">
        <f>G30+G31</f>
        <v>976266</v>
      </c>
      <c r="H29" s="18">
        <f>H30+H31</f>
        <v>989764</v>
      </c>
      <c r="I29" s="18">
        <f>I30+I31</f>
        <v>1007947</v>
      </c>
    </row>
    <row r="30" spans="1:9" ht="63.75" x14ac:dyDescent="0.2">
      <c r="A30" s="7" t="s">
        <v>211</v>
      </c>
      <c r="B30" s="4" t="s">
        <v>8</v>
      </c>
      <c r="C30" s="9" t="s">
        <v>9</v>
      </c>
      <c r="D30" s="9" t="s">
        <v>23</v>
      </c>
      <c r="E30" s="35" t="s">
        <v>127</v>
      </c>
      <c r="F30" s="9" t="s">
        <v>16</v>
      </c>
      <c r="G30" s="16">
        <v>631566</v>
      </c>
      <c r="H30" s="16">
        <v>626106</v>
      </c>
      <c r="I30" s="16">
        <v>626106</v>
      </c>
    </row>
    <row r="31" spans="1:9" ht="25.5" x14ac:dyDescent="0.2">
      <c r="A31" s="7" t="s">
        <v>209</v>
      </c>
      <c r="B31" s="4" t="s">
        <v>8</v>
      </c>
      <c r="C31" s="9" t="s">
        <v>9</v>
      </c>
      <c r="D31" s="9" t="s">
        <v>23</v>
      </c>
      <c r="E31" s="9" t="s">
        <v>127</v>
      </c>
      <c r="F31" s="9" t="s">
        <v>17</v>
      </c>
      <c r="G31" s="33">
        <v>344700</v>
      </c>
      <c r="H31" s="33">
        <v>363658</v>
      </c>
      <c r="I31" s="14">
        <v>381841</v>
      </c>
    </row>
    <row r="32" spans="1:9" x14ac:dyDescent="0.2">
      <c r="A32" s="2" t="s">
        <v>12</v>
      </c>
      <c r="B32" s="3" t="s">
        <v>8</v>
      </c>
      <c r="C32" s="8" t="s">
        <v>9</v>
      </c>
      <c r="D32" s="8" t="s">
        <v>23</v>
      </c>
      <c r="E32" s="8" t="s">
        <v>111</v>
      </c>
      <c r="F32" s="8" t="s">
        <v>0</v>
      </c>
      <c r="G32" s="17">
        <f t="shared" ref="G32:I33" si="4">G33</f>
        <v>221338501</v>
      </c>
      <c r="H32" s="17">
        <f t="shared" si="4"/>
        <v>232812005</v>
      </c>
      <c r="I32" s="17">
        <f t="shared" si="4"/>
        <v>244147913</v>
      </c>
    </row>
    <row r="33" spans="1:9" ht="25.5" x14ac:dyDescent="0.2">
      <c r="A33" s="2" t="s">
        <v>13</v>
      </c>
      <c r="B33" s="3" t="s">
        <v>8</v>
      </c>
      <c r="C33" s="8" t="s">
        <v>9</v>
      </c>
      <c r="D33" s="8" t="s">
        <v>23</v>
      </c>
      <c r="E33" s="8" t="s">
        <v>112</v>
      </c>
      <c r="F33" s="8" t="s">
        <v>0</v>
      </c>
      <c r="G33" s="17">
        <f t="shared" si="4"/>
        <v>221338501</v>
      </c>
      <c r="H33" s="17">
        <f t="shared" si="4"/>
        <v>232812005</v>
      </c>
      <c r="I33" s="17">
        <f t="shared" si="4"/>
        <v>244147913</v>
      </c>
    </row>
    <row r="34" spans="1:9" ht="27" x14ac:dyDescent="0.2">
      <c r="A34" s="5" t="s">
        <v>14</v>
      </c>
      <c r="B34" s="6" t="s">
        <v>8</v>
      </c>
      <c r="C34" s="10" t="s">
        <v>9</v>
      </c>
      <c r="D34" s="10" t="s">
        <v>23</v>
      </c>
      <c r="E34" s="10" t="s">
        <v>113</v>
      </c>
      <c r="F34" s="10" t="s">
        <v>0</v>
      </c>
      <c r="G34" s="18">
        <f>G35+G36+G37+G38</f>
        <v>221338501</v>
      </c>
      <c r="H34" s="18">
        <f>H35+H36+H37+H38</f>
        <v>232812005</v>
      </c>
      <c r="I34" s="18">
        <f>I35+I36+I37+I38</f>
        <v>244147913</v>
      </c>
    </row>
    <row r="35" spans="1:9" ht="63.75" x14ac:dyDescent="0.2">
      <c r="A35" s="7" t="s">
        <v>211</v>
      </c>
      <c r="B35" s="4" t="s">
        <v>8</v>
      </c>
      <c r="C35" s="9" t="s">
        <v>9</v>
      </c>
      <c r="D35" s="9" t="s">
        <v>23</v>
      </c>
      <c r="E35" s="9" t="s">
        <v>113</v>
      </c>
      <c r="F35" s="9" t="s">
        <v>16</v>
      </c>
      <c r="G35" s="50">
        <f>189711473+1000000</f>
        <v>190711473</v>
      </c>
      <c r="H35" s="16">
        <v>199724442</v>
      </c>
      <c r="I35" s="16">
        <v>209340006</v>
      </c>
    </row>
    <row r="36" spans="1:9" ht="25.5" x14ac:dyDescent="0.2">
      <c r="A36" s="7" t="s">
        <v>209</v>
      </c>
      <c r="B36" s="4" t="s">
        <v>8</v>
      </c>
      <c r="C36" s="9" t="s">
        <v>9</v>
      </c>
      <c r="D36" s="9" t="s">
        <v>23</v>
      </c>
      <c r="E36" s="9" t="s">
        <v>116</v>
      </c>
      <c r="F36" s="36" t="s">
        <v>17</v>
      </c>
      <c r="G36" s="51">
        <v>30042532</v>
      </c>
      <c r="H36" s="52">
        <v>32519667</v>
      </c>
      <c r="I36" s="31">
        <v>34276111</v>
      </c>
    </row>
    <row r="37" spans="1:9" ht="26.25" hidden="1" customHeight="1" outlineLevel="1" x14ac:dyDescent="0.2">
      <c r="A37" s="7" t="s">
        <v>214</v>
      </c>
      <c r="B37" s="4" t="s">
        <v>8</v>
      </c>
      <c r="C37" s="9" t="s">
        <v>9</v>
      </c>
      <c r="D37" s="9" t="s">
        <v>23</v>
      </c>
      <c r="E37" s="9" t="s">
        <v>15</v>
      </c>
      <c r="F37" s="9" t="s">
        <v>25</v>
      </c>
      <c r="G37" s="37"/>
      <c r="H37" s="16"/>
      <c r="I37" s="16"/>
    </row>
    <row r="38" spans="1:9" collapsed="1" x14ac:dyDescent="0.2">
      <c r="A38" s="7" t="s">
        <v>26</v>
      </c>
      <c r="B38" s="4" t="s">
        <v>8</v>
      </c>
      <c r="C38" s="9" t="s">
        <v>9</v>
      </c>
      <c r="D38" s="9" t="s">
        <v>23</v>
      </c>
      <c r="E38" s="9" t="s">
        <v>113</v>
      </c>
      <c r="F38" s="9" t="s">
        <v>27</v>
      </c>
      <c r="G38" s="16">
        <v>584496</v>
      </c>
      <c r="H38" s="16">
        <v>567896</v>
      </c>
      <c r="I38" s="16">
        <v>531796</v>
      </c>
    </row>
    <row r="39" spans="1:9" x14ac:dyDescent="0.2">
      <c r="A39" s="2" t="s">
        <v>28</v>
      </c>
      <c r="B39" s="3" t="s">
        <v>8</v>
      </c>
      <c r="C39" s="8" t="s">
        <v>9</v>
      </c>
      <c r="D39" s="8" t="s">
        <v>29</v>
      </c>
      <c r="E39" s="8" t="s">
        <v>0</v>
      </c>
      <c r="F39" s="8" t="s">
        <v>0</v>
      </c>
      <c r="G39" s="17">
        <f t="shared" ref="G39:I40" si="5">G40</f>
        <v>5500000</v>
      </c>
      <c r="H39" s="17">
        <f t="shared" si="5"/>
        <v>2500000</v>
      </c>
      <c r="I39" s="17">
        <f t="shared" si="5"/>
        <v>2500000</v>
      </c>
    </row>
    <row r="40" spans="1:9" x14ac:dyDescent="0.2">
      <c r="A40" s="2" t="s">
        <v>12</v>
      </c>
      <c r="B40" s="3" t="s">
        <v>8</v>
      </c>
      <c r="C40" s="8" t="s">
        <v>9</v>
      </c>
      <c r="D40" s="8" t="s">
        <v>29</v>
      </c>
      <c r="E40" s="8" t="s">
        <v>111</v>
      </c>
      <c r="F40" s="8" t="s">
        <v>0</v>
      </c>
      <c r="G40" s="17">
        <f t="shared" si="5"/>
        <v>5500000</v>
      </c>
      <c r="H40" s="17">
        <f t="shared" si="5"/>
        <v>2500000</v>
      </c>
      <c r="I40" s="17">
        <f t="shared" si="5"/>
        <v>2500000</v>
      </c>
    </row>
    <row r="41" spans="1:9" x14ac:dyDescent="0.2">
      <c r="A41" s="2" t="s">
        <v>30</v>
      </c>
      <c r="B41" s="3" t="s">
        <v>8</v>
      </c>
      <c r="C41" s="8" t="s">
        <v>9</v>
      </c>
      <c r="D41" s="8" t="s">
        <v>29</v>
      </c>
      <c r="E41" s="8" t="s">
        <v>117</v>
      </c>
      <c r="F41" s="8" t="s">
        <v>0</v>
      </c>
      <c r="G41" s="17">
        <f>G42+G44</f>
        <v>5500000</v>
      </c>
      <c r="H41" s="17">
        <f>H42+H44</f>
        <v>2500000</v>
      </c>
      <c r="I41" s="17">
        <f>I42+I44</f>
        <v>2500000</v>
      </c>
    </row>
    <row r="42" spans="1:9" ht="13.5" x14ac:dyDescent="0.2">
      <c r="A42" s="5" t="s">
        <v>31</v>
      </c>
      <c r="B42" s="6" t="s">
        <v>8</v>
      </c>
      <c r="C42" s="10" t="s">
        <v>9</v>
      </c>
      <c r="D42" s="10" t="s">
        <v>29</v>
      </c>
      <c r="E42" s="10" t="s">
        <v>118</v>
      </c>
      <c r="F42" s="10" t="s">
        <v>0</v>
      </c>
      <c r="G42" s="18">
        <f>G43</f>
        <v>4000000</v>
      </c>
      <c r="H42" s="18">
        <f>H43</f>
        <v>1000000</v>
      </c>
      <c r="I42" s="18">
        <f>I43</f>
        <v>1000000</v>
      </c>
    </row>
    <row r="43" spans="1:9" x14ac:dyDescent="0.2">
      <c r="A43" s="7" t="s">
        <v>26</v>
      </c>
      <c r="B43" s="4" t="s">
        <v>8</v>
      </c>
      <c r="C43" s="9" t="s">
        <v>9</v>
      </c>
      <c r="D43" s="9" t="s">
        <v>29</v>
      </c>
      <c r="E43" s="9" t="s">
        <v>118</v>
      </c>
      <c r="F43" s="9" t="s">
        <v>27</v>
      </c>
      <c r="G43" s="60">
        <v>4000000</v>
      </c>
      <c r="H43" s="16">
        <v>1000000</v>
      </c>
      <c r="I43" s="16">
        <v>1000000</v>
      </c>
    </row>
    <row r="44" spans="1:9" ht="27" x14ac:dyDescent="0.2">
      <c r="A44" s="5" t="s">
        <v>32</v>
      </c>
      <c r="B44" s="6" t="s">
        <v>8</v>
      </c>
      <c r="C44" s="10" t="s">
        <v>9</v>
      </c>
      <c r="D44" s="10" t="s">
        <v>29</v>
      </c>
      <c r="E44" s="10" t="s">
        <v>119</v>
      </c>
      <c r="F44" s="10" t="s">
        <v>0</v>
      </c>
      <c r="G44" s="18">
        <f>G45</f>
        <v>1500000</v>
      </c>
      <c r="H44" s="18">
        <f>H45</f>
        <v>1500000</v>
      </c>
      <c r="I44" s="18">
        <f>I45</f>
        <v>1500000</v>
      </c>
    </row>
    <row r="45" spans="1:9" x14ac:dyDescent="0.2">
      <c r="A45" s="7" t="s">
        <v>26</v>
      </c>
      <c r="B45" s="4" t="s">
        <v>8</v>
      </c>
      <c r="C45" s="9" t="s">
        <v>9</v>
      </c>
      <c r="D45" s="9" t="s">
        <v>29</v>
      </c>
      <c r="E45" s="9" t="s">
        <v>119</v>
      </c>
      <c r="F45" s="9" t="s">
        <v>27</v>
      </c>
      <c r="G45" s="16">
        <v>1500000</v>
      </c>
      <c r="H45" s="16">
        <v>1500000</v>
      </c>
      <c r="I45" s="16">
        <v>1500000</v>
      </c>
    </row>
    <row r="46" spans="1:9" x14ac:dyDescent="0.2">
      <c r="A46" s="2" t="s">
        <v>33</v>
      </c>
      <c r="B46" s="3" t="s">
        <v>8</v>
      </c>
      <c r="C46" s="8" t="s">
        <v>9</v>
      </c>
      <c r="D46" s="8" t="s">
        <v>34</v>
      </c>
      <c r="E46" s="8" t="s">
        <v>0</v>
      </c>
      <c r="F46" s="8" t="s">
        <v>0</v>
      </c>
      <c r="G46" s="17">
        <f>G47+G62</f>
        <v>18343016.509999998</v>
      </c>
      <c r="H46" s="17">
        <f>H47+H62</f>
        <v>31652516.995999999</v>
      </c>
      <c r="I46" s="17">
        <f>I47+I62</f>
        <v>51962141.321000002</v>
      </c>
    </row>
    <row r="47" spans="1:9" x14ac:dyDescent="0.2">
      <c r="A47" s="40" t="s">
        <v>270</v>
      </c>
      <c r="B47" s="3" t="s">
        <v>8</v>
      </c>
      <c r="C47" s="8" t="s">
        <v>9</v>
      </c>
      <c r="D47" s="8" t="s">
        <v>34</v>
      </c>
      <c r="E47" s="8" t="s">
        <v>133</v>
      </c>
      <c r="F47" s="8" t="s">
        <v>0</v>
      </c>
      <c r="G47" s="17">
        <f>G48</f>
        <v>7994936</v>
      </c>
      <c r="H47" s="17">
        <f t="shared" ref="H47:I47" si="6">H48</f>
        <v>8314733</v>
      </c>
      <c r="I47" s="17">
        <f t="shared" si="6"/>
        <v>8647323</v>
      </c>
    </row>
    <row r="48" spans="1:9" x14ac:dyDescent="0.2">
      <c r="A48" s="2" t="s">
        <v>129</v>
      </c>
      <c r="B48" s="3" t="s">
        <v>8</v>
      </c>
      <c r="C48" s="8" t="s">
        <v>9</v>
      </c>
      <c r="D48" s="8" t="s">
        <v>34</v>
      </c>
      <c r="E48" s="8" t="s">
        <v>131</v>
      </c>
      <c r="F48" s="8" t="s">
        <v>0</v>
      </c>
      <c r="G48" s="17">
        <f>G49+G51+G53+G55+G60</f>
        <v>7994936</v>
      </c>
      <c r="H48" s="17">
        <f>H49+H51+H53+H55+H60</f>
        <v>8314733</v>
      </c>
      <c r="I48" s="17">
        <f>I49+I51+I53+I55+I60</f>
        <v>8647323</v>
      </c>
    </row>
    <row r="49" spans="1:9" ht="13.5" x14ac:dyDescent="0.2">
      <c r="A49" s="5" t="s">
        <v>35</v>
      </c>
      <c r="B49" s="6" t="s">
        <v>8</v>
      </c>
      <c r="C49" s="10" t="s">
        <v>9</v>
      </c>
      <c r="D49" s="10" t="s">
        <v>34</v>
      </c>
      <c r="E49" s="10" t="s">
        <v>132</v>
      </c>
      <c r="F49" s="10" t="s">
        <v>0</v>
      </c>
      <c r="G49" s="18">
        <f>G50</f>
        <v>319320</v>
      </c>
      <c r="H49" s="18">
        <f>H50</f>
        <v>318387</v>
      </c>
      <c r="I49" s="18">
        <f>I50</f>
        <v>334307</v>
      </c>
    </row>
    <row r="50" spans="1:9" ht="25.5" x14ac:dyDescent="0.2">
      <c r="A50" s="7" t="s">
        <v>209</v>
      </c>
      <c r="B50" s="4" t="s">
        <v>8</v>
      </c>
      <c r="C50" s="9" t="s">
        <v>9</v>
      </c>
      <c r="D50" s="9" t="s">
        <v>34</v>
      </c>
      <c r="E50" s="9" t="s">
        <v>132</v>
      </c>
      <c r="F50" s="9" t="s">
        <v>17</v>
      </c>
      <c r="G50" s="16">
        <v>319320</v>
      </c>
      <c r="H50" s="16">
        <v>318387</v>
      </c>
      <c r="I50" s="16">
        <v>334307</v>
      </c>
    </row>
    <row r="51" spans="1:9" ht="27" x14ac:dyDescent="0.2">
      <c r="A51" s="5" t="s">
        <v>36</v>
      </c>
      <c r="B51" s="6" t="s">
        <v>8</v>
      </c>
      <c r="C51" s="10" t="s">
        <v>9</v>
      </c>
      <c r="D51" s="10" t="s">
        <v>34</v>
      </c>
      <c r="E51" s="10" t="s">
        <v>134</v>
      </c>
      <c r="F51" s="10" t="s">
        <v>0</v>
      </c>
      <c r="G51" s="18">
        <f>G52</f>
        <v>70000</v>
      </c>
      <c r="H51" s="18">
        <f>H52</f>
        <v>309563</v>
      </c>
      <c r="I51" s="18">
        <f>I52</f>
        <v>325041</v>
      </c>
    </row>
    <row r="52" spans="1:9" ht="25.5" x14ac:dyDescent="0.2">
      <c r="A52" s="7" t="s">
        <v>209</v>
      </c>
      <c r="B52" s="4" t="s">
        <v>8</v>
      </c>
      <c r="C52" s="9" t="s">
        <v>9</v>
      </c>
      <c r="D52" s="9" t="s">
        <v>34</v>
      </c>
      <c r="E52" s="9" t="s">
        <v>134</v>
      </c>
      <c r="F52" s="9" t="s">
        <v>17</v>
      </c>
      <c r="G52" s="33">
        <v>70000</v>
      </c>
      <c r="H52" s="33">
        <v>309563</v>
      </c>
      <c r="I52" s="11">
        <v>325041</v>
      </c>
    </row>
    <row r="53" spans="1:9" ht="27" x14ac:dyDescent="0.2">
      <c r="A53" s="5" t="s">
        <v>37</v>
      </c>
      <c r="B53" s="6" t="s">
        <v>8</v>
      </c>
      <c r="C53" s="10" t="s">
        <v>9</v>
      </c>
      <c r="D53" s="10" t="s">
        <v>34</v>
      </c>
      <c r="E53" s="10" t="s">
        <v>135</v>
      </c>
      <c r="F53" s="10" t="s">
        <v>0</v>
      </c>
      <c r="G53" s="18">
        <f>G54</f>
        <v>2661291</v>
      </c>
      <c r="H53" s="18">
        <f>H54</f>
        <v>2767743</v>
      </c>
      <c r="I53" s="18">
        <f>I54</f>
        <v>2906130</v>
      </c>
    </row>
    <row r="54" spans="1:9" ht="25.5" x14ac:dyDescent="0.2">
      <c r="A54" s="7" t="s">
        <v>209</v>
      </c>
      <c r="B54" s="4" t="s">
        <v>8</v>
      </c>
      <c r="C54" s="9" t="s">
        <v>9</v>
      </c>
      <c r="D54" s="9" t="s">
        <v>34</v>
      </c>
      <c r="E54" s="9" t="s">
        <v>135</v>
      </c>
      <c r="F54" s="9" t="s">
        <v>17</v>
      </c>
      <c r="G54" s="16">
        <v>2661291</v>
      </c>
      <c r="H54" s="16">
        <v>2767743</v>
      </c>
      <c r="I54" s="16">
        <v>2906130</v>
      </c>
    </row>
    <row r="55" spans="1:9" ht="13.5" x14ac:dyDescent="0.2">
      <c r="A55" s="5" t="s">
        <v>38</v>
      </c>
      <c r="B55" s="6" t="s">
        <v>8</v>
      </c>
      <c r="C55" s="10" t="s">
        <v>9</v>
      </c>
      <c r="D55" s="10" t="s">
        <v>34</v>
      </c>
      <c r="E55" s="10" t="s">
        <v>136</v>
      </c>
      <c r="F55" s="10" t="s">
        <v>0</v>
      </c>
      <c r="G55" s="18">
        <f>G56+G57</f>
        <v>3838874</v>
      </c>
      <c r="H55" s="18">
        <f>H56+H57</f>
        <v>3729371</v>
      </c>
      <c r="I55" s="18">
        <f>I56+I57</f>
        <v>3804589</v>
      </c>
    </row>
    <row r="56" spans="1:9" ht="28.5" customHeight="1" x14ac:dyDescent="0.2">
      <c r="A56" s="7" t="s">
        <v>209</v>
      </c>
      <c r="B56" s="4" t="s">
        <v>8</v>
      </c>
      <c r="C56" s="9" t="s">
        <v>9</v>
      </c>
      <c r="D56" s="9" t="s">
        <v>34</v>
      </c>
      <c r="E56" s="9" t="s">
        <v>136</v>
      </c>
      <c r="F56" s="9" t="s">
        <v>17</v>
      </c>
      <c r="G56" s="16">
        <v>3838874</v>
      </c>
      <c r="H56" s="16">
        <v>3729371</v>
      </c>
      <c r="I56" s="16">
        <v>3804589</v>
      </c>
    </row>
    <row r="57" spans="1:9" hidden="1" x14ac:dyDescent="0.2">
      <c r="A57" s="7" t="s">
        <v>26</v>
      </c>
      <c r="B57" s="4" t="s">
        <v>8</v>
      </c>
      <c r="C57" s="9" t="s">
        <v>9</v>
      </c>
      <c r="D57" s="9" t="s">
        <v>34</v>
      </c>
      <c r="E57" s="9" t="s">
        <v>136</v>
      </c>
      <c r="F57" s="9" t="s">
        <v>27</v>
      </c>
      <c r="G57" s="16">
        <v>0</v>
      </c>
      <c r="H57" s="16">
        <v>0</v>
      </c>
      <c r="I57" s="16">
        <v>0</v>
      </c>
    </row>
    <row r="58" spans="1:9" ht="12.75" hidden="1" customHeight="1" outlineLevel="1" x14ac:dyDescent="0.2">
      <c r="A58" s="5" t="s">
        <v>225</v>
      </c>
      <c r="B58" s="6" t="s">
        <v>8</v>
      </c>
      <c r="C58" s="6" t="s">
        <v>9</v>
      </c>
      <c r="D58" s="6" t="s">
        <v>34</v>
      </c>
      <c r="E58" s="10" t="s">
        <v>226</v>
      </c>
      <c r="F58" s="4" t="s">
        <v>0</v>
      </c>
      <c r="G58" s="18">
        <f t="shared" ref="G58:I60" si="7">G59</f>
        <v>0</v>
      </c>
      <c r="H58" s="18">
        <f t="shared" si="7"/>
        <v>0</v>
      </c>
      <c r="I58" s="18">
        <f t="shared" si="7"/>
        <v>0</v>
      </c>
    </row>
    <row r="59" spans="1:9" ht="15.75" hidden="1" customHeight="1" outlineLevel="1" x14ac:dyDescent="0.2">
      <c r="A59" s="7" t="s">
        <v>209</v>
      </c>
      <c r="B59" s="4" t="s">
        <v>8</v>
      </c>
      <c r="C59" s="4" t="s">
        <v>9</v>
      </c>
      <c r="D59" s="4" t="s">
        <v>34</v>
      </c>
      <c r="E59" s="9" t="s">
        <v>226</v>
      </c>
      <c r="F59" s="4" t="s">
        <v>17</v>
      </c>
      <c r="G59" s="16">
        <v>0</v>
      </c>
      <c r="H59" s="16">
        <v>0</v>
      </c>
      <c r="I59" s="16">
        <v>0</v>
      </c>
    </row>
    <row r="60" spans="1:9" ht="13.5" collapsed="1" x14ac:dyDescent="0.2">
      <c r="A60" s="5" t="s">
        <v>138</v>
      </c>
      <c r="B60" s="6" t="s">
        <v>8</v>
      </c>
      <c r="C60" s="6" t="s">
        <v>9</v>
      </c>
      <c r="D60" s="6" t="s">
        <v>34</v>
      </c>
      <c r="E60" s="10" t="s">
        <v>137</v>
      </c>
      <c r="F60" s="4" t="s">
        <v>0</v>
      </c>
      <c r="G60" s="18">
        <f t="shared" si="7"/>
        <v>1105451</v>
      </c>
      <c r="H60" s="18">
        <f t="shared" si="7"/>
        <v>1189669</v>
      </c>
      <c r="I60" s="18">
        <f t="shared" si="7"/>
        <v>1277256</v>
      </c>
    </row>
    <row r="61" spans="1:9" ht="23.25" customHeight="1" x14ac:dyDescent="0.2">
      <c r="A61" s="7" t="s">
        <v>209</v>
      </c>
      <c r="B61" s="4" t="s">
        <v>8</v>
      </c>
      <c r="C61" s="4" t="s">
        <v>9</v>
      </c>
      <c r="D61" s="4" t="s">
        <v>34</v>
      </c>
      <c r="E61" s="9" t="s">
        <v>137</v>
      </c>
      <c r="F61" s="4" t="s">
        <v>17</v>
      </c>
      <c r="G61" s="16">
        <v>1105451</v>
      </c>
      <c r="H61" s="16">
        <v>1189669</v>
      </c>
      <c r="I61" s="16">
        <v>1277256</v>
      </c>
    </row>
    <row r="62" spans="1:9" x14ac:dyDescent="0.2">
      <c r="A62" s="2" t="s">
        <v>12</v>
      </c>
      <c r="B62" s="3" t="s">
        <v>8</v>
      </c>
      <c r="C62" s="8" t="s">
        <v>9</v>
      </c>
      <c r="D62" s="8" t="s">
        <v>34</v>
      </c>
      <c r="E62" s="8" t="s">
        <v>111</v>
      </c>
      <c r="F62" s="8" t="s">
        <v>0</v>
      </c>
      <c r="G62" s="17">
        <f>G63+G70</f>
        <v>10348080.51</v>
      </c>
      <c r="H62" s="17">
        <f>H63+H70</f>
        <v>23337783.995999999</v>
      </c>
      <c r="I62" s="17">
        <f>I63+I70</f>
        <v>43314818.321000002</v>
      </c>
    </row>
    <row r="63" spans="1:9" x14ac:dyDescent="0.2">
      <c r="A63" s="2" t="s">
        <v>30</v>
      </c>
      <c r="B63" s="3" t="s">
        <v>8</v>
      </c>
      <c r="C63" s="8" t="s">
        <v>9</v>
      </c>
      <c r="D63" s="8" t="s">
        <v>34</v>
      </c>
      <c r="E63" s="8" t="s">
        <v>117</v>
      </c>
      <c r="F63" s="8" t="s">
        <v>0</v>
      </c>
      <c r="G63" s="17">
        <f>G64+G66</f>
        <v>10348080.51</v>
      </c>
      <c r="H63" s="17">
        <f>H64+H66</f>
        <v>4792110</v>
      </c>
      <c r="I63" s="17">
        <f>I64+I66</f>
        <v>4794357</v>
      </c>
    </row>
    <row r="64" spans="1:9" ht="40.5" x14ac:dyDescent="0.2">
      <c r="A64" s="5" t="s">
        <v>39</v>
      </c>
      <c r="B64" s="6" t="s">
        <v>8</v>
      </c>
      <c r="C64" s="10" t="s">
        <v>9</v>
      </c>
      <c r="D64" s="10" t="s">
        <v>34</v>
      </c>
      <c r="E64" s="6" t="s">
        <v>120</v>
      </c>
      <c r="F64" s="6" t="s">
        <v>0</v>
      </c>
      <c r="G64" s="30">
        <f>G65</f>
        <v>5567705.5099999998</v>
      </c>
      <c r="H64" s="18">
        <f>H65</f>
        <v>0</v>
      </c>
      <c r="I64" s="18">
        <f>I65</f>
        <v>0</v>
      </c>
    </row>
    <row r="65" spans="1:9" x14ac:dyDescent="0.2">
      <c r="A65" s="7" t="s">
        <v>26</v>
      </c>
      <c r="B65" s="4" t="s">
        <v>8</v>
      </c>
      <c r="C65" s="9" t="s">
        <v>9</v>
      </c>
      <c r="D65" s="9" t="s">
        <v>34</v>
      </c>
      <c r="E65" s="4" t="s">
        <v>120</v>
      </c>
      <c r="F65" s="4" t="s">
        <v>27</v>
      </c>
      <c r="G65" s="60">
        <f>300000+4778047+50000+439658.51</f>
        <v>5567705.5099999998</v>
      </c>
      <c r="H65" s="16">
        <v>0</v>
      </c>
      <c r="I65" s="16">
        <v>0</v>
      </c>
    </row>
    <row r="66" spans="1:9" ht="12.75" customHeight="1" x14ac:dyDescent="0.2">
      <c r="A66" s="5" t="s">
        <v>40</v>
      </c>
      <c r="B66" s="6" t="s">
        <v>8</v>
      </c>
      <c r="C66" s="10" t="s">
        <v>9</v>
      </c>
      <c r="D66" s="10" t="s">
        <v>34</v>
      </c>
      <c r="E66" s="10" t="s">
        <v>121</v>
      </c>
      <c r="F66" s="10" t="s">
        <v>0</v>
      </c>
      <c r="G66" s="18">
        <f>G67+G68+G69</f>
        <v>4780375</v>
      </c>
      <c r="H66" s="18">
        <f>H67+H68+H69</f>
        <v>4792110</v>
      </c>
      <c r="I66" s="18">
        <f>I67+I68+I69</f>
        <v>4794357</v>
      </c>
    </row>
    <row r="67" spans="1:9" ht="25.5" x14ac:dyDescent="0.2">
      <c r="A67" s="7" t="s">
        <v>209</v>
      </c>
      <c r="B67" s="4" t="s">
        <v>8</v>
      </c>
      <c r="C67" s="9" t="s">
        <v>9</v>
      </c>
      <c r="D67" s="9" t="s">
        <v>34</v>
      </c>
      <c r="E67" s="9" t="s">
        <v>121</v>
      </c>
      <c r="F67" s="9" t="s">
        <v>17</v>
      </c>
      <c r="G67" s="60">
        <f>3235739+543000</f>
        <v>3778739</v>
      </c>
      <c r="H67" s="60">
        <f>3230609+543000</f>
        <v>3773609</v>
      </c>
      <c r="I67" s="60">
        <f>3216681+543000</f>
        <v>3759681</v>
      </c>
    </row>
    <row r="68" spans="1:9" x14ac:dyDescent="0.2">
      <c r="A68" s="7" t="s">
        <v>41</v>
      </c>
      <c r="B68" s="4" t="s">
        <v>8</v>
      </c>
      <c r="C68" s="9" t="s">
        <v>9</v>
      </c>
      <c r="D68" s="9" t="s">
        <v>34</v>
      </c>
      <c r="E68" s="9" t="s">
        <v>121</v>
      </c>
      <c r="F68" s="9" t="s">
        <v>42</v>
      </c>
      <c r="G68" s="16">
        <v>695000</v>
      </c>
      <c r="H68" s="16">
        <v>695000</v>
      </c>
      <c r="I68" s="16">
        <v>695000</v>
      </c>
    </row>
    <row r="69" spans="1:9" ht="13.5" customHeight="1" x14ac:dyDescent="0.2">
      <c r="A69" s="7" t="s">
        <v>26</v>
      </c>
      <c r="B69" s="4" t="s">
        <v>8</v>
      </c>
      <c r="C69" s="9" t="s">
        <v>9</v>
      </c>
      <c r="D69" s="9" t="s">
        <v>34</v>
      </c>
      <c r="E69" s="9" t="s">
        <v>121</v>
      </c>
      <c r="F69" s="9" t="s">
        <v>27</v>
      </c>
      <c r="G69" s="16">
        <v>306636</v>
      </c>
      <c r="H69" s="16">
        <v>323501</v>
      </c>
      <c r="I69" s="16">
        <v>339676</v>
      </c>
    </row>
    <row r="70" spans="1:9" x14ac:dyDescent="0.2">
      <c r="A70" s="2" t="s">
        <v>43</v>
      </c>
      <c r="B70" s="3" t="s">
        <v>8</v>
      </c>
      <c r="C70" s="8" t="s">
        <v>9</v>
      </c>
      <c r="D70" s="8" t="s">
        <v>34</v>
      </c>
      <c r="E70" s="8" t="s">
        <v>122</v>
      </c>
      <c r="F70" s="8" t="s">
        <v>0</v>
      </c>
      <c r="G70" s="17">
        <f t="shared" ref="G70:I71" si="8">G71</f>
        <v>0</v>
      </c>
      <c r="H70" s="17">
        <f t="shared" si="8"/>
        <v>18545673.995999999</v>
      </c>
      <c r="I70" s="17">
        <f t="shared" si="8"/>
        <v>38520461.321000002</v>
      </c>
    </row>
    <row r="71" spans="1:9" ht="13.5" x14ac:dyDescent="0.2">
      <c r="A71" s="38" t="s">
        <v>43</v>
      </c>
      <c r="B71" s="10" t="s">
        <v>8</v>
      </c>
      <c r="C71" s="10" t="s">
        <v>9</v>
      </c>
      <c r="D71" s="10" t="s">
        <v>34</v>
      </c>
      <c r="E71" s="10" t="s">
        <v>122</v>
      </c>
      <c r="F71" s="10" t="s">
        <v>0</v>
      </c>
      <c r="G71" s="18">
        <f t="shared" si="8"/>
        <v>0</v>
      </c>
      <c r="H71" s="18">
        <f t="shared" si="8"/>
        <v>18545673.995999999</v>
      </c>
      <c r="I71" s="18">
        <f t="shared" si="8"/>
        <v>38520461.321000002</v>
      </c>
    </row>
    <row r="72" spans="1:9" x14ac:dyDescent="0.2">
      <c r="A72" s="39" t="s">
        <v>26</v>
      </c>
      <c r="B72" s="9" t="s">
        <v>8</v>
      </c>
      <c r="C72" s="9" t="s">
        <v>9</v>
      </c>
      <c r="D72" s="9" t="s">
        <v>34</v>
      </c>
      <c r="E72" s="9" t="s">
        <v>122</v>
      </c>
      <c r="F72" s="9" t="s">
        <v>27</v>
      </c>
      <c r="G72" s="16">
        <v>0</v>
      </c>
      <c r="H72" s="16">
        <v>18545673.995999999</v>
      </c>
      <c r="I72" s="16">
        <v>38520461.321000002</v>
      </c>
    </row>
    <row r="73" spans="1:9" ht="25.5" x14ac:dyDescent="0.2">
      <c r="A73" s="2" t="s">
        <v>91</v>
      </c>
      <c r="B73" s="3" t="s">
        <v>8</v>
      </c>
      <c r="C73" s="8" t="s">
        <v>11</v>
      </c>
      <c r="D73" s="8" t="s">
        <v>212</v>
      </c>
      <c r="E73" s="8" t="s">
        <v>0</v>
      </c>
      <c r="F73" s="8" t="s">
        <v>0</v>
      </c>
      <c r="G73" s="17">
        <f>G80+G74</f>
        <v>12941462.52</v>
      </c>
      <c r="H73" s="17">
        <f>H80+H74</f>
        <v>12904078.879999999</v>
      </c>
      <c r="I73" s="17">
        <f>I80+I74</f>
        <v>13849748.73</v>
      </c>
    </row>
    <row r="74" spans="1:9" ht="38.25" x14ac:dyDescent="0.2">
      <c r="A74" s="2" t="s">
        <v>110</v>
      </c>
      <c r="B74" s="3" t="s">
        <v>8</v>
      </c>
      <c r="C74" s="8" t="s">
        <v>11</v>
      </c>
      <c r="D74" s="8">
        <v>10</v>
      </c>
      <c r="E74" s="8"/>
      <c r="F74" s="8"/>
      <c r="G74" s="17">
        <f>G75</f>
        <v>12005675.59</v>
      </c>
      <c r="H74" s="17">
        <f t="shared" ref="H74:I76" si="9">H75</f>
        <v>11968291.949999999</v>
      </c>
      <c r="I74" s="17">
        <f t="shared" si="9"/>
        <v>12908101.52</v>
      </c>
    </row>
    <row r="75" spans="1:9" ht="25.5" x14ac:dyDescent="0.2">
      <c r="A75" s="40" t="s">
        <v>271</v>
      </c>
      <c r="B75" s="3" t="s">
        <v>8</v>
      </c>
      <c r="C75" s="8" t="s">
        <v>11</v>
      </c>
      <c r="D75" s="8">
        <v>10</v>
      </c>
      <c r="E75" s="8" t="s">
        <v>139</v>
      </c>
      <c r="F75" s="8"/>
      <c r="G75" s="17">
        <f>G76</f>
        <v>12005675.59</v>
      </c>
      <c r="H75" s="17">
        <f t="shared" si="9"/>
        <v>11968291.949999999</v>
      </c>
      <c r="I75" s="17">
        <f t="shared" si="9"/>
        <v>12908101.52</v>
      </c>
    </row>
    <row r="76" spans="1:9" x14ac:dyDescent="0.2">
      <c r="A76" s="2" t="s">
        <v>129</v>
      </c>
      <c r="B76" s="3" t="s">
        <v>8</v>
      </c>
      <c r="C76" s="8" t="s">
        <v>11</v>
      </c>
      <c r="D76" s="8">
        <v>10</v>
      </c>
      <c r="E76" s="8" t="s">
        <v>140</v>
      </c>
      <c r="F76" s="8"/>
      <c r="G76" s="17">
        <f>G77</f>
        <v>12005675.59</v>
      </c>
      <c r="H76" s="17">
        <f t="shared" si="9"/>
        <v>11968291.949999999</v>
      </c>
      <c r="I76" s="17">
        <f t="shared" si="9"/>
        <v>12908101.52</v>
      </c>
    </row>
    <row r="77" spans="1:9" ht="40.5" x14ac:dyDescent="0.2">
      <c r="A77" s="5" t="s">
        <v>46</v>
      </c>
      <c r="B77" s="6" t="s">
        <v>8</v>
      </c>
      <c r="C77" s="10" t="s">
        <v>11</v>
      </c>
      <c r="D77" s="10">
        <v>10</v>
      </c>
      <c r="E77" s="10" t="s">
        <v>141</v>
      </c>
      <c r="F77" s="8"/>
      <c r="G77" s="18">
        <f>G78+G79</f>
        <v>12005675.59</v>
      </c>
      <c r="H77" s="18">
        <f t="shared" ref="H77:I77" si="10">H78+H79</f>
        <v>11968291.949999999</v>
      </c>
      <c r="I77" s="18">
        <f t="shared" si="10"/>
        <v>12908101.52</v>
      </c>
    </row>
    <row r="78" spans="1:9" ht="25.5" customHeight="1" x14ac:dyDescent="0.2">
      <c r="A78" s="7" t="s">
        <v>209</v>
      </c>
      <c r="B78" s="4" t="s">
        <v>8</v>
      </c>
      <c r="C78" s="9" t="s">
        <v>11</v>
      </c>
      <c r="D78" s="9">
        <v>10</v>
      </c>
      <c r="E78" s="9" t="s">
        <v>141</v>
      </c>
      <c r="F78" s="9">
        <v>200</v>
      </c>
      <c r="G78" s="60">
        <f>7132199.22+3300000+1573476.37</f>
        <v>12005675.59</v>
      </c>
      <c r="H78" s="60">
        <f>7132199.22+3300000+1536092.73</f>
        <v>11968291.949999999</v>
      </c>
      <c r="I78" s="60">
        <f>6132199.22+3300000+3475902.3</f>
        <v>12908101.52</v>
      </c>
    </row>
    <row r="79" spans="1:9" ht="16.5" hidden="1" customHeight="1" x14ac:dyDescent="0.2">
      <c r="A79" s="7" t="s">
        <v>107</v>
      </c>
      <c r="B79" s="4" t="s">
        <v>8</v>
      </c>
      <c r="C79" s="9" t="s">
        <v>11</v>
      </c>
      <c r="D79" s="9">
        <v>10</v>
      </c>
      <c r="E79" s="9" t="s">
        <v>141</v>
      </c>
      <c r="F79" s="9">
        <v>300</v>
      </c>
      <c r="G79" s="16">
        <v>0</v>
      </c>
      <c r="H79" s="16">
        <v>0</v>
      </c>
      <c r="I79" s="16">
        <v>0</v>
      </c>
    </row>
    <row r="80" spans="1:9" ht="25.5" x14ac:dyDescent="0.2">
      <c r="A80" s="2" t="s">
        <v>44</v>
      </c>
      <c r="B80" s="3" t="s">
        <v>8</v>
      </c>
      <c r="C80" s="8" t="s">
        <v>11</v>
      </c>
      <c r="D80" s="8" t="s">
        <v>45</v>
      </c>
      <c r="E80" s="8" t="s">
        <v>0</v>
      </c>
      <c r="F80" s="8" t="s">
        <v>0</v>
      </c>
      <c r="G80" s="17">
        <f>G81</f>
        <v>935786.93</v>
      </c>
      <c r="H80" s="17">
        <f t="shared" ref="H80:I81" si="11">H81</f>
        <v>935786.93</v>
      </c>
      <c r="I80" s="17">
        <f t="shared" si="11"/>
        <v>941647.21</v>
      </c>
    </row>
    <row r="81" spans="1:9" x14ac:dyDescent="0.2">
      <c r="A81" s="2" t="s">
        <v>105</v>
      </c>
      <c r="B81" s="3" t="s">
        <v>8</v>
      </c>
      <c r="C81" s="8" t="s">
        <v>11</v>
      </c>
      <c r="D81" s="8" t="s">
        <v>45</v>
      </c>
      <c r="E81" s="8" t="s">
        <v>142</v>
      </c>
      <c r="F81" s="9"/>
      <c r="G81" s="17">
        <f>G82</f>
        <v>935786.93</v>
      </c>
      <c r="H81" s="17">
        <f t="shared" si="11"/>
        <v>935786.93</v>
      </c>
      <c r="I81" s="17">
        <f t="shared" si="11"/>
        <v>941647.21</v>
      </c>
    </row>
    <row r="82" spans="1:9" x14ac:dyDescent="0.2">
      <c r="A82" s="2" t="s">
        <v>129</v>
      </c>
      <c r="B82" s="3" t="s">
        <v>8</v>
      </c>
      <c r="C82" s="8" t="s">
        <v>11</v>
      </c>
      <c r="D82" s="8" t="s">
        <v>45</v>
      </c>
      <c r="E82" s="8" t="s">
        <v>143</v>
      </c>
      <c r="F82" s="9"/>
      <c r="G82" s="17">
        <f>G83+G85+G88</f>
        <v>935786.93</v>
      </c>
      <c r="H82" s="17">
        <f t="shared" ref="H82:I82" si="12">H83+H85+H88</f>
        <v>935786.93</v>
      </c>
      <c r="I82" s="17">
        <f t="shared" si="12"/>
        <v>941647.21</v>
      </c>
    </row>
    <row r="83" spans="1:9" ht="15" customHeight="1" x14ac:dyDescent="0.2">
      <c r="A83" s="5" t="s">
        <v>109</v>
      </c>
      <c r="B83" s="6" t="s">
        <v>8</v>
      </c>
      <c r="C83" s="10" t="s">
        <v>11</v>
      </c>
      <c r="D83" s="10" t="s">
        <v>45</v>
      </c>
      <c r="E83" s="10" t="s">
        <v>146</v>
      </c>
      <c r="F83" s="12"/>
      <c r="G83" s="18">
        <f>G84</f>
        <v>140000</v>
      </c>
      <c r="H83" s="18">
        <f t="shared" ref="H83:I83" si="13">H84</f>
        <v>140000</v>
      </c>
      <c r="I83" s="18">
        <f t="shared" si="13"/>
        <v>140000</v>
      </c>
    </row>
    <row r="84" spans="1:9" ht="25.5" x14ac:dyDescent="0.2">
      <c r="A84" s="7" t="s">
        <v>209</v>
      </c>
      <c r="B84" s="4" t="s">
        <v>8</v>
      </c>
      <c r="C84" s="9" t="s">
        <v>11</v>
      </c>
      <c r="D84" s="9" t="s">
        <v>45</v>
      </c>
      <c r="E84" s="9" t="s">
        <v>146</v>
      </c>
      <c r="F84" s="9">
        <v>200</v>
      </c>
      <c r="G84" s="16">
        <v>140000</v>
      </c>
      <c r="H84" s="16">
        <v>140000</v>
      </c>
      <c r="I84" s="16">
        <v>140000</v>
      </c>
    </row>
    <row r="85" spans="1:9" ht="27" x14ac:dyDescent="0.2">
      <c r="A85" s="5" t="s">
        <v>106</v>
      </c>
      <c r="B85" s="6" t="s">
        <v>8</v>
      </c>
      <c r="C85" s="10" t="s">
        <v>11</v>
      </c>
      <c r="D85" s="10" t="s">
        <v>45</v>
      </c>
      <c r="E85" s="10" t="s">
        <v>144</v>
      </c>
      <c r="F85" s="8"/>
      <c r="G85" s="18">
        <f>G86+G87</f>
        <v>659786.93000000005</v>
      </c>
      <c r="H85" s="18">
        <f>H86+H87</f>
        <v>659786.93000000005</v>
      </c>
      <c r="I85" s="18">
        <f>I86+I87</f>
        <v>665647.21</v>
      </c>
    </row>
    <row r="86" spans="1:9" ht="25.5" x14ac:dyDescent="0.2">
      <c r="A86" s="7" t="s">
        <v>209</v>
      </c>
      <c r="B86" s="3" t="s">
        <v>8</v>
      </c>
      <c r="C86" s="8" t="s">
        <v>11</v>
      </c>
      <c r="D86" s="8" t="s">
        <v>45</v>
      </c>
      <c r="E86" s="9" t="s">
        <v>144</v>
      </c>
      <c r="F86" s="9">
        <v>200</v>
      </c>
      <c r="G86" s="16">
        <v>569786.93000000005</v>
      </c>
      <c r="H86" s="16">
        <v>569786.93000000005</v>
      </c>
      <c r="I86" s="16">
        <v>575647.21</v>
      </c>
    </row>
    <row r="87" spans="1:9" ht="15" customHeight="1" x14ac:dyDescent="0.2">
      <c r="A87" s="7" t="s">
        <v>107</v>
      </c>
      <c r="B87" s="3" t="s">
        <v>8</v>
      </c>
      <c r="C87" s="8" t="s">
        <v>11</v>
      </c>
      <c r="D87" s="8" t="s">
        <v>45</v>
      </c>
      <c r="E87" s="9" t="s">
        <v>144</v>
      </c>
      <c r="F87" s="9">
        <v>300</v>
      </c>
      <c r="G87" s="16">
        <v>90000</v>
      </c>
      <c r="H87" s="16">
        <v>90000</v>
      </c>
      <c r="I87" s="16">
        <v>90000</v>
      </c>
    </row>
    <row r="88" spans="1:9" ht="27" x14ac:dyDescent="0.2">
      <c r="A88" s="5" t="s">
        <v>108</v>
      </c>
      <c r="B88" s="6" t="s">
        <v>8</v>
      </c>
      <c r="C88" s="10" t="s">
        <v>11</v>
      </c>
      <c r="D88" s="10" t="s">
        <v>45</v>
      </c>
      <c r="E88" s="10" t="s">
        <v>145</v>
      </c>
      <c r="F88" s="10"/>
      <c r="G88" s="18">
        <f>G89+G90</f>
        <v>136000</v>
      </c>
      <c r="H88" s="18">
        <f>H89+H90</f>
        <v>136000</v>
      </c>
      <c r="I88" s="18">
        <f>I89+I90</f>
        <v>136000</v>
      </c>
    </row>
    <row r="89" spans="1:9" ht="53.25" customHeight="1" x14ac:dyDescent="0.2">
      <c r="A89" s="7" t="s">
        <v>211</v>
      </c>
      <c r="B89" s="4">
        <v>801</v>
      </c>
      <c r="C89" s="9" t="s">
        <v>11</v>
      </c>
      <c r="D89" s="9" t="s">
        <v>45</v>
      </c>
      <c r="E89" s="9" t="s">
        <v>145</v>
      </c>
      <c r="F89" s="9">
        <v>100</v>
      </c>
      <c r="G89" s="16">
        <v>136000</v>
      </c>
      <c r="H89" s="16">
        <v>136000</v>
      </c>
      <c r="I89" s="16">
        <v>136000</v>
      </c>
    </row>
    <row r="90" spans="1:9" ht="27" hidden="1" customHeight="1" x14ac:dyDescent="0.2">
      <c r="A90" s="7" t="s">
        <v>209</v>
      </c>
      <c r="B90" s="4">
        <v>801</v>
      </c>
      <c r="C90" s="9" t="s">
        <v>11</v>
      </c>
      <c r="D90" s="9" t="s">
        <v>45</v>
      </c>
      <c r="E90" s="9" t="s">
        <v>145</v>
      </c>
      <c r="F90" s="9">
        <v>200</v>
      </c>
      <c r="G90" s="16">
        <v>0</v>
      </c>
      <c r="H90" s="16">
        <v>0</v>
      </c>
      <c r="I90" s="16">
        <v>0</v>
      </c>
    </row>
    <row r="91" spans="1:9" ht="15.75" customHeight="1" x14ac:dyDescent="0.2">
      <c r="A91" s="2" t="s">
        <v>92</v>
      </c>
      <c r="B91" s="3" t="s">
        <v>8</v>
      </c>
      <c r="C91" s="8" t="s">
        <v>23</v>
      </c>
      <c r="D91" s="8" t="s">
        <v>212</v>
      </c>
      <c r="E91" s="8" t="s">
        <v>0</v>
      </c>
      <c r="F91" s="8" t="s">
        <v>0</v>
      </c>
      <c r="G91" s="17">
        <f>G92+G97</f>
        <v>97938158.099999994</v>
      </c>
      <c r="H91" s="17">
        <f>H92+H97</f>
        <v>80133522.049999997</v>
      </c>
      <c r="I91" s="17">
        <f>I92+I97</f>
        <v>82306354.430000007</v>
      </c>
    </row>
    <row r="92" spans="1:9" x14ac:dyDescent="0.2">
      <c r="A92" s="2" t="s">
        <v>50</v>
      </c>
      <c r="B92" s="3" t="s">
        <v>8</v>
      </c>
      <c r="C92" s="8" t="s">
        <v>23</v>
      </c>
      <c r="D92" s="8" t="s">
        <v>51</v>
      </c>
      <c r="E92" s="8" t="s">
        <v>0</v>
      </c>
      <c r="F92" s="8" t="s">
        <v>0</v>
      </c>
      <c r="G92" s="17">
        <f>G93</f>
        <v>66188158.099999994</v>
      </c>
      <c r="H92" s="17">
        <f t="shared" ref="H92:I95" si="14">H93</f>
        <v>52409372.049999997</v>
      </c>
      <c r="I92" s="17">
        <f t="shared" si="14"/>
        <v>54545746.93</v>
      </c>
    </row>
    <row r="93" spans="1:9" x14ac:dyDescent="0.2">
      <c r="A93" s="2" t="s">
        <v>12</v>
      </c>
      <c r="B93" s="3" t="s">
        <v>8</v>
      </c>
      <c r="C93" s="8" t="s">
        <v>23</v>
      </c>
      <c r="D93" s="8" t="s">
        <v>51</v>
      </c>
      <c r="E93" s="8" t="s">
        <v>111</v>
      </c>
      <c r="F93" s="8" t="s">
        <v>0</v>
      </c>
      <c r="G93" s="17">
        <f>G94</f>
        <v>66188158.099999994</v>
      </c>
      <c r="H93" s="17">
        <f t="shared" si="14"/>
        <v>52409372.049999997</v>
      </c>
      <c r="I93" s="17">
        <f t="shared" si="14"/>
        <v>54545746.93</v>
      </c>
    </row>
    <row r="94" spans="1:9" x14ac:dyDescent="0.2">
      <c r="A94" s="2" t="s">
        <v>30</v>
      </c>
      <c r="B94" s="3" t="s">
        <v>8</v>
      </c>
      <c r="C94" s="8" t="s">
        <v>23</v>
      </c>
      <c r="D94" s="8" t="s">
        <v>51</v>
      </c>
      <c r="E94" s="8" t="s">
        <v>117</v>
      </c>
      <c r="F94" s="8" t="s">
        <v>0</v>
      </c>
      <c r="G94" s="17">
        <f>G95</f>
        <v>66188158.099999994</v>
      </c>
      <c r="H94" s="17">
        <f t="shared" si="14"/>
        <v>52409372.049999997</v>
      </c>
      <c r="I94" s="17">
        <f t="shared" si="14"/>
        <v>54545746.93</v>
      </c>
    </row>
    <row r="95" spans="1:9" ht="16.5" customHeight="1" x14ac:dyDescent="0.2">
      <c r="A95" s="5" t="s">
        <v>49</v>
      </c>
      <c r="B95" s="6" t="s">
        <v>8</v>
      </c>
      <c r="C95" s="10" t="s">
        <v>23</v>
      </c>
      <c r="D95" s="10" t="s">
        <v>51</v>
      </c>
      <c r="E95" s="10" t="s">
        <v>123</v>
      </c>
      <c r="F95" s="10" t="s">
        <v>0</v>
      </c>
      <c r="G95" s="18">
        <f>G96</f>
        <v>66188158.099999994</v>
      </c>
      <c r="H95" s="18">
        <f t="shared" si="14"/>
        <v>52409372.049999997</v>
      </c>
      <c r="I95" s="18">
        <f t="shared" si="14"/>
        <v>54545746.93</v>
      </c>
    </row>
    <row r="96" spans="1:9" ht="25.5" x14ac:dyDescent="0.2">
      <c r="A96" s="7" t="s">
        <v>209</v>
      </c>
      <c r="B96" s="4" t="s">
        <v>8</v>
      </c>
      <c r="C96" s="9" t="s">
        <v>23</v>
      </c>
      <c r="D96" s="9" t="s">
        <v>51</v>
      </c>
      <c r="E96" s="9" t="s">
        <v>123</v>
      </c>
      <c r="F96" s="9" t="s">
        <v>17</v>
      </c>
      <c r="G96" s="60">
        <f>50866068.62+322089.48+15000000</f>
        <v>66188158.099999994</v>
      </c>
      <c r="H96" s="16">
        <v>52409372.049999997</v>
      </c>
      <c r="I96" s="16">
        <v>54545746.93</v>
      </c>
    </row>
    <row r="97" spans="1:9" x14ac:dyDescent="0.2">
      <c r="A97" s="2" t="s">
        <v>52</v>
      </c>
      <c r="B97" s="3" t="s">
        <v>8</v>
      </c>
      <c r="C97" s="8" t="s">
        <v>23</v>
      </c>
      <c r="D97" s="8" t="s">
        <v>53</v>
      </c>
      <c r="E97" s="8" t="s">
        <v>0</v>
      </c>
      <c r="F97" s="8" t="s">
        <v>0</v>
      </c>
      <c r="G97" s="17">
        <f>G98+G102+G109</f>
        <v>31750000</v>
      </c>
      <c r="H97" s="17">
        <f t="shared" ref="H97:I97" si="15">H98+H102+H109</f>
        <v>27724150</v>
      </c>
      <c r="I97" s="17">
        <f t="shared" si="15"/>
        <v>27760607.5</v>
      </c>
    </row>
    <row r="98" spans="1:9" x14ac:dyDescent="0.2">
      <c r="A98" s="40" t="s">
        <v>272</v>
      </c>
      <c r="B98" s="3" t="s">
        <v>8</v>
      </c>
      <c r="C98" s="8" t="s">
        <v>23</v>
      </c>
      <c r="D98" s="8" t="s">
        <v>53</v>
      </c>
      <c r="E98" s="8" t="s">
        <v>147</v>
      </c>
      <c r="F98" s="8" t="s">
        <v>0</v>
      </c>
      <c r="G98" s="17">
        <f>G99</f>
        <v>5755000</v>
      </c>
      <c r="H98" s="17">
        <f t="shared" ref="H98:I100" si="16">H99</f>
        <v>1729150</v>
      </c>
      <c r="I98" s="17">
        <f t="shared" si="16"/>
        <v>1765607.5</v>
      </c>
    </row>
    <row r="99" spans="1:9" x14ac:dyDescent="0.2">
      <c r="A99" s="2" t="s">
        <v>129</v>
      </c>
      <c r="B99" s="3" t="s">
        <v>8</v>
      </c>
      <c r="C99" s="8" t="s">
        <v>23</v>
      </c>
      <c r="D99" s="8" t="s">
        <v>53</v>
      </c>
      <c r="E99" s="8" t="s">
        <v>148</v>
      </c>
      <c r="F99" s="8" t="s">
        <v>0</v>
      </c>
      <c r="G99" s="17">
        <f>G100</f>
        <v>5755000</v>
      </c>
      <c r="H99" s="17">
        <f t="shared" si="16"/>
        <v>1729150</v>
      </c>
      <c r="I99" s="17">
        <f t="shared" si="16"/>
        <v>1765607.5</v>
      </c>
    </row>
    <row r="100" spans="1:9" ht="27" x14ac:dyDescent="0.2">
      <c r="A100" s="5" t="s">
        <v>54</v>
      </c>
      <c r="B100" s="6" t="s">
        <v>8</v>
      </c>
      <c r="C100" s="10" t="s">
        <v>23</v>
      </c>
      <c r="D100" s="10" t="s">
        <v>53</v>
      </c>
      <c r="E100" s="10" t="s">
        <v>149</v>
      </c>
      <c r="F100" s="10" t="s">
        <v>0</v>
      </c>
      <c r="G100" s="18">
        <f>G101</f>
        <v>5755000</v>
      </c>
      <c r="H100" s="18">
        <f t="shared" si="16"/>
        <v>1729150</v>
      </c>
      <c r="I100" s="18">
        <f t="shared" si="16"/>
        <v>1765607.5</v>
      </c>
    </row>
    <row r="101" spans="1:9" ht="25.5" x14ac:dyDescent="0.2">
      <c r="A101" s="7" t="s">
        <v>209</v>
      </c>
      <c r="B101" s="4" t="s">
        <v>8</v>
      </c>
      <c r="C101" s="9" t="s">
        <v>23</v>
      </c>
      <c r="D101" s="9" t="s">
        <v>53</v>
      </c>
      <c r="E101" s="9" t="s">
        <v>149</v>
      </c>
      <c r="F101" s="9" t="s">
        <v>17</v>
      </c>
      <c r="G101" s="16">
        <v>5755000</v>
      </c>
      <c r="H101" s="16">
        <v>1729150</v>
      </c>
      <c r="I101" s="16">
        <v>1765607.5</v>
      </c>
    </row>
    <row r="102" spans="1:9" x14ac:dyDescent="0.2">
      <c r="A102" s="40" t="s">
        <v>281</v>
      </c>
      <c r="B102" s="3" t="s">
        <v>8</v>
      </c>
      <c r="C102" s="8" t="s">
        <v>23</v>
      </c>
      <c r="D102" s="8" t="s">
        <v>53</v>
      </c>
      <c r="E102" s="8" t="s">
        <v>150</v>
      </c>
      <c r="F102" s="8" t="s">
        <v>0</v>
      </c>
      <c r="G102" s="17">
        <f>G103</f>
        <v>995000</v>
      </c>
      <c r="H102" s="17">
        <f>H103</f>
        <v>995000</v>
      </c>
      <c r="I102" s="17">
        <f>I103</f>
        <v>995000</v>
      </c>
    </row>
    <row r="103" spans="1:9" x14ac:dyDescent="0.2">
      <c r="A103" s="2" t="s">
        <v>129</v>
      </c>
      <c r="B103" s="3" t="s">
        <v>8</v>
      </c>
      <c r="C103" s="8" t="s">
        <v>23</v>
      </c>
      <c r="D103" s="8" t="s">
        <v>53</v>
      </c>
      <c r="E103" s="8" t="s">
        <v>151</v>
      </c>
      <c r="F103" s="8" t="s">
        <v>0</v>
      </c>
      <c r="G103" s="17">
        <f>G104+G107</f>
        <v>995000</v>
      </c>
      <c r="H103" s="17">
        <f>H104+H107</f>
        <v>995000</v>
      </c>
      <c r="I103" s="17">
        <f>I104+I107</f>
        <v>995000</v>
      </c>
    </row>
    <row r="104" spans="1:9" ht="13.5" customHeight="1" x14ac:dyDescent="0.2">
      <c r="A104" s="5" t="s">
        <v>55</v>
      </c>
      <c r="B104" s="6" t="s">
        <v>8</v>
      </c>
      <c r="C104" s="10" t="s">
        <v>23</v>
      </c>
      <c r="D104" s="10" t="s">
        <v>53</v>
      </c>
      <c r="E104" s="10" t="s">
        <v>152</v>
      </c>
      <c r="F104" s="10" t="s">
        <v>0</v>
      </c>
      <c r="G104" s="18">
        <f>G105+G106</f>
        <v>695000</v>
      </c>
      <c r="H104" s="18">
        <f>H105+H106</f>
        <v>695000</v>
      </c>
      <c r="I104" s="18">
        <f>I105+I106</f>
        <v>695000</v>
      </c>
    </row>
    <row r="105" spans="1:9" ht="25.5" x14ac:dyDescent="0.2">
      <c r="A105" s="7" t="s">
        <v>209</v>
      </c>
      <c r="B105" s="4" t="s">
        <v>8</v>
      </c>
      <c r="C105" s="9" t="s">
        <v>23</v>
      </c>
      <c r="D105" s="9" t="s">
        <v>53</v>
      </c>
      <c r="E105" s="9" t="s">
        <v>152</v>
      </c>
      <c r="F105" s="9" t="s">
        <v>17</v>
      </c>
      <c r="G105" s="16">
        <v>18000</v>
      </c>
      <c r="H105" s="16">
        <v>18000</v>
      </c>
      <c r="I105" s="16">
        <v>18000</v>
      </c>
    </row>
    <row r="106" spans="1:9" x14ac:dyDescent="0.2">
      <c r="A106" s="7" t="s">
        <v>26</v>
      </c>
      <c r="B106" s="4" t="s">
        <v>8</v>
      </c>
      <c r="C106" s="9" t="s">
        <v>23</v>
      </c>
      <c r="D106" s="9" t="s">
        <v>53</v>
      </c>
      <c r="E106" s="9" t="s">
        <v>152</v>
      </c>
      <c r="F106" s="9" t="s">
        <v>27</v>
      </c>
      <c r="G106" s="16">
        <v>677000</v>
      </c>
      <c r="H106" s="16">
        <v>677000</v>
      </c>
      <c r="I106" s="16">
        <v>677000</v>
      </c>
    </row>
    <row r="107" spans="1:9" ht="27" x14ac:dyDescent="0.2">
      <c r="A107" s="5" t="s">
        <v>56</v>
      </c>
      <c r="B107" s="6" t="s">
        <v>8</v>
      </c>
      <c r="C107" s="10" t="s">
        <v>23</v>
      </c>
      <c r="D107" s="10" t="s">
        <v>53</v>
      </c>
      <c r="E107" s="10" t="s">
        <v>153</v>
      </c>
      <c r="F107" s="10" t="s">
        <v>0</v>
      </c>
      <c r="G107" s="18">
        <f>G108</f>
        <v>300000</v>
      </c>
      <c r="H107" s="18">
        <f>H108</f>
        <v>300000</v>
      </c>
      <c r="I107" s="18">
        <f>I108</f>
        <v>300000</v>
      </c>
    </row>
    <row r="108" spans="1:9" x14ac:dyDescent="0.2">
      <c r="A108" s="7" t="s">
        <v>26</v>
      </c>
      <c r="B108" s="4" t="s">
        <v>8</v>
      </c>
      <c r="C108" s="9" t="s">
        <v>23</v>
      </c>
      <c r="D108" s="9" t="s">
        <v>53</v>
      </c>
      <c r="E108" s="9" t="s">
        <v>153</v>
      </c>
      <c r="F108" s="9" t="s">
        <v>27</v>
      </c>
      <c r="G108" s="16">
        <v>300000</v>
      </c>
      <c r="H108" s="16">
        <v>300000</v>
      </c>
      <c r="I108" s="16">
        <v>300000</v>
      </c>
    </row>
    <row r="109" spans="1:9" x14ac:dyDescent="0.2">
      <c r="A109" s="2" t="s">
        <v>12</v>
      </c>
      <c r="B109" s="3" t="s">
        <v>8</v>
      </c>
      <c r="C109" s="8" t="s">
        <v>23</v>
      </c>
      <c r="D109" s="8" t="s">
        <v>53</v>
      </c>
      <c r="E109" s="8" t="s">
        <v>111</v>
      </c>
      <c r="F109" s="8" t="s">
        <v>0</v>
      </c>
      <c r="G109" s="17">
        <f t="shared" ref="G109:I110" si="17">G110</f>
        <v>25000000</v>
      </c>
      <c r="H109" s="17">
        <f t="shared" si="17"/>
        <v>25000000</v>
      </c>
      <c r="I109" s="17">
        <f t="shared" si="17"/>
        <v>25000000</v>
      </c>
    </row>
    <row r="110" spans="1:9" x14ac:dyDescent="0.2">
      <c r="A110" s="2" t="s">
        <v>30</v>
      </c>
      <c r="B110" s="3" t="s">
        <v>8</v>
      </c>
      <c r="C110" s="8" t="s">
        <v>23</v>
      </c>
      <c r="D110" s="8" t="s">
        <v>53</v>
      </c>
      <c r="E110" s="8" t="s">
        <v>117</v>
      </c>
      <c r="F110" s="8" t="s">
        <v>0</v>
      </c>
      <c r="G110" s="17">
        <f t="shared" si="17"/>
        <v>25000000</v>
      </c>
      <c r="H110" s="17">
        <f t="shared" si="17"/>
        <v>25000000</v>
      </c>
      <c r="I110" s="17">
        <f>I111</f>
        <v>25000000</v>
      </c>
    </row>
    <row r="111" spans="1:9" ht="27" x14ac:dyDescent="0.2">
      <c r="A111" s="5" t="s">
        <v>40</v>
      </c>
      <c r="B111" s="6" t="s">
        <v>8</v>
      </c>
      <c r="C111" s="10" t="s">
        <v>23</v>
      </c>
      <c r="D111" s="10" t="s">
        <v>53</v>
      </c>
      <c r="E111" s="10" t="s">
        <v>121</v>
      </c>
      <c r="F111" s="10" t="s">
        <v>0</v>
      </c>
      <c r="G111" s="18">
        <f>G112+G113</f>
        <v>25000000</v>
      </c>
      <c r="H111" s="18">
        <f t="shared" ref="H111:I111" si="18">H112+H113</f>
        <v>25000000</v>
      </c>
      <c r="I111" s="18">
        <f t="shared" si="18"/>
        <v>25000000</v>
      </c>
    </row>
    <row r="112" spans="1:9" ht="25.5" hidden="1" outlineLevel="1" x14ac:dyDescent="0.2">
      <c r="A112" s="7" t="s">
        <v>214</v>
      </c>
      <c r="B112" s="4" t="s">
        <v>8</v>
      </c>
      <c r="C112" s="9" t="s">
        <v>23</v>
      </c>
      <c r="D112" s="9" t="s">
        <v>53</v>
      </c>
      <c r="E112" s="9" t="s">
        <v>121</v>
      </c>
      <c r="F112" s="9">
        <v>400</v>
      </c>
      <c r="G112" s="16">
        <v>0</v>
      </c>
      <c r="H112" s="16">
        <v>0</v>
      </c>
      <c r="I112" s="16">
        <v>0</v>
      </c>
    </row>
    <row r="113" spans="1:9" collapsed="1" x14ac:dyDescent="0.2">
      <c r="A113" s="7" t="s">
        <v>26</v>
      </c>
      <c r="B113" s="4" t="s">
        <v>8</v>
      </c>
      <c r="C113" s="9" t="s">
        <v>23</v>
      </c>
      <c r="D113" s="9" t="s">
        <v>53</v>
      </c>
      <c r="E113" s="9" t="s">
        <v>121</v>
      </c>
      <c r="F113" s="9">
        <v>800</v>
      </c>
      <c r="G113" s="16">
        <v>25000000</v>
      </c>
      <c r="H113" s="16">
        <v>25000000</v>
      </c>
      <c r="I113" s="16">
        <v>25000000</v>
      </c>
    </row>
    <row r="114" spans="1:9" ht="15" hidden="1" customHeight="1" outlineLevel="1" x14ac:dyDescent="0.2">
      <c r="A114" s="2" t="s">
        <v>93</v>
      </c>
      <c r="B114" s="3" t="s">
        <v>8</v>
      </c>
      <c r="C114" s="8" t="s">
        <v>57</v>
      </c>
      <c r="D114" s="8" t="s">
        <v>212</v>
      </c>
      <c r="E114" s="8" t="s">
        <v>0</v>
      </c>
      <c r="F114" s="8" t="s">
        <v>0</v>
      </c>
      <c r="G114" s="17">
        <f>G115+G122</f>
        <v>0</v>
      </c>
      <c r="H114" s="17">
        <f>H115+H122</f>
        <v>0</v>
      </c>
      <c r="I114" s="17">
        <f>I115+I122</f>
        <v>0</v>
      </c>
    </row>
    <row r="115" spans="1:9" hidden="1" outlineLevel="1" x14ac:dyDescent="0.2">
      <c r="A115" s="2" t="s">
        <v>58</v>
      </c>
      <c r="B115" s="3" t="s">
        <v>8</v>
      </c>
      <c r="C115" s="8" t="s">
        <v>57</v>
      </c>
      <c r="D115" s="8" t="s">
        <v>9</v>
      </c>
      <c r="E115" s="8" t="s">
        <v>0</v>
      </c>
      <c r="F115" s="8" t="s">
        <v>0</v>
      </c>
      <c r="G115" s="17">
        <f t="shared" ref="G115:I116" si="19">G116</f>
        <v>0</v>
      </c>
      <c r="H115" s="17">
        <f t="shared" si="19"/>
        <v>0</v>
      </c>
      <c r="I115" s="17">
        <f t="shared" si="19"/>
        <v>0</v>
      </c>
    </row>
    <row r="116" spans="1:9" hidden="1" outlineLevel="1" x14ac:dyDescent="0.2">
      <c r="A116" s="40" t="s">
        <v>273</v>
      </c>
      <c r="B116" s="3" t="s">
        <v>8</v>
      </c>
      <c r="C116" s="8" t="s">
        <v>57</v>
      </c>
      <c r="D116" s="8" t="s">
        <v>9</v>
      </c>
      <c r="E116" s="8" t="s">
        <v>147</v>
      </c>
      <c r="F116" s="8" t="s">
        <v>0</v>
      </c>
      <c r="G116" s="17">
        <f t="shared" si="19"/>
        <v>0</v>
      </c>
      <c r="H116" s="17">
        <f t="shared" si="19"/>
        <v>0</v>
      </c>
      <c r="I116" s="17">
        <f t="shared" si="19"/>
        <v>0</v>
      </c>
    </row>
    <row r="117" spans="1:9" hidden="1" outlineLevel="1" x14ac:dyDescent="0.2">
      <c r="A117" s="2" t="s">
        <v>129</v>
      </c>
      <c r="B117" s="3" t="s">
        <v>8</v>
      </c>
      <c r="C117" s="8" t="s">
        <v>57</v>
      </c>
      <c r="D117" s="8" t="s">
        <v>9</v>
      </c>
      <c r="E117" s="8" t="s">
        <v>148</v>
      </c>
      <c r="F117" s="8" t="s">
        <v>0</v>
      </c>
      <c r="G117" s="17">
        <f>G118</f>
        <v>0</v>
      </c>
      <c r="H117" s="17">
        <f>H118</f>
        <v>0</v>
      </c>
      <c r="I117" s="17">
        <f>I118</f>
        <v>0</v>
      </c>
    </row>
    <row r="118" spans="1:9" ht="12.75" hidden="1" customHeight="1" outlineLevel="1" x14ac:dyDescent="0.2">
      <c r="A118" s="5" t="s">
        <v>100</v>
      </c>
      <c r="B118" s="6" t="s">
        <v>8</v>
      </c>
      <c r="C118" s="10" t="s">
        <v>57</v>
      </c>
      <c r="D118" s="10" t="s">
        <v>9</v>
      </c>
      <c r="E118" s="10" t="s">
        <v>154</v>
      </c>
      <c r="F118" s="10" t="s">
        <v>0</v>
      </c>
      <c r="G118" s="18">
        <f>G119+G120+G121</f>
        <v>0</v>
      </c>
      <c r="H118" s="18">
        <f>H119+H120+H121</f>
        <v>0</v>
      </c>
      <c r="I118" s="18">
        <f>I119+I120+I121</f>
        <v>0</v>
      </c>
    </row>
    <row r="119" spans="1:9" ht="26.25" hidden="1" customHeight="1" outlineLevel="1" x14ac:dyDescent="0.2">
      <c r="A119" s="7" t="s">
        <v>209</v>
      </c>
      <c r="B119" s="4" t="s">
        <v>8</v>
      </c>
      <c r="C119" s="9" t="s">
        <v>57</v>
      </c>
      <c r="D119" s="9" t="s">
        <v>9</v>
      </c>
      <c r="E119" s="9" t="s">
        <v>154</v>
      </c>
      <c r="F119" s="9" t="s">
        <v>17</v>
      </c>
      <c r="G119" s="16">
        <v>0</v>
      </c>
      <c r="H119" s="16">
        <v>0</v>
      </c>
      <c r="I119" s="16">
        <v>0</v>
      </c>
    </row>
    <row r="120" spans="1:9" ht="27.75" hidden="1" customHeight="1" outlineLevel="1" x14ac:dyDescent="0.2">
      <c r="A120" s="7" t="s">
        <v>214</v>
      </c>
      <c r="B120" s="4" t="s">
        <v>8</v>
      </c>
      <c r="C120" s="9" t="s">
        <v>57</v>
      </c>
      <c r="D120" s="9" t="s">
        <v>9</v>
      </c>
      <c r="E120" s="9" t="s">
        <v>154</v>
      </c>
      <c r="F120" s="9" t="s">
        <v>25</v>
      </c>
      <c r="G120" s="16">
        <v>0</v>
      </c>
      <c r="H120" s="16">
        <v>0</v>
      </c>
      <c r="I120" s="16">
        <v>0</v>
      </c>
    </row>
    <row r="121" spans="1:9" ht="20.25" hidden="1" customHeight="1" outlineLevel="1" x14ac:dyDescent="0.2">
      <c r="A121" s="7" t="s">
        <v>26</v>
      </c>
      <c r="B121" s="4" t="s">
        <v>8</v>
      </c>
      <c r="C121" s="9" t="s">
        <v>57</v>
      </c>
      <c r="D121" s="9" t="s">
        <v>9</v>
      </c>
      <c r="E121" s="9" t="s">
        <v>154</v>
      </c>
      <c r="F121" s="9" t="s">
        <v>27</v>
      </c>
      <c r="G121" s="16">
        <v>0</v>
      </c>
      <c r="H121" s="16">
        <v>0</v>
      </c>
      <c r="I121" s="16">
        <v>0</v>
      </c>
    </row>
    <row r="122" spans="1:9" ht="15.75" hidden="1" customHeight="1" outlineLevel="1" x14ac:dyDescent="0.2">
      <c r="A122" s="40" t="s">
        <v>80</v>
      </c>
      <c r="B122" s="3" t="s">
        <v>8</v>
      </c>
      <c r="C122" s="8" t="s">
        <v>57</v>
      </c>
      <c r="D122" s="8" t="s">
        <v>11</v>
      </c>
      <c r="E122" s="8" t="s">
        <v>0</v>
      </c>
      <c r="F122" s="8" t="s">
        <v>0</v>
      </c>
      <c r="G122" s="17">
        <f t="shared" ref="G122:I125" si="20">G123</f>
        <v>0</v>
      </c>
      <c r="H122" s="17">
        <f t="shared" si="20"/>
        <v>0</v>
      </c>
      <c r="I122" s="17">
        <f t="shared" si="20"/>
        <v>0</v>
      </c>
    </row>
    <row r="123" spans="1:9" hidden="1" outlineLevel="1" x14ac:dyDescent="0.2">
      <c r="A123" s="40" t="s">
        <v>274</v>
      </c>
      <c r="B123" s="3" t="s">
        <v>8</v>
      </c>
      <c r="C123" s="8" t="s">
        <v>57</v>
      </c>
      <c r="D123" s="8" t="s">
        <v>11</v>
      </c>
      <c r="E123" s="8" t="s">
        <v>187</v>
      </c>
      <c r="F123" s="8" t="s">
        <v>0</v>
      </c>
      <c r="G123" s="17">
        <f t="shared" si="20"/>
        <v>0</v>
      </c>
      <c r="H123" s="17">
        <f t="shared" si="20"/>
        <v>0</v>
      </c>
      <c r="I123" s="17">
        <f t="shared" si="20"/>
        <v>0</v>
      </c>
    </row>
    <row r="124" spans="1:9" hidden="1" outlineLevel="1" x14ac:dyDescent="0.2">
      <c r="A124" s="2" t="s">
        <v>129</v>
      </c>
      <c r="B124" s="3" t="s">
        <v>8</v>
      </c>
      <c r="C124" s="8" t="s">
        <v>57</v>
      </c>
      <c r="D124" s="8" t="s">
        <v>11</v>
      </c>
      <c r="E124" s="8" t="s">
        <v>188</v>
      </c>
      <c r="F124" s="8" t="s">
        <v>0</v>
      </c>
      <c r="G124" s="17">
        <f t="shared" si="20"/>
        <v>0</v>
      </c>
      <c r="H124" s="17">
        <f t="shared" si="20"/>
        <v>0</v>
      </c>
      <c r="I124" s="17">
        <f t="shared" si="20"/>
        <v>0</v>
      </c>
    </row>
    <row r="125" spans="1:9" ht="15" hidden="1" customHeight="1" outlineLevel="1" x14ac:dyDescent="0.2">
      <c r="A125" s="38" t="s">
        <v>102</v>
      </c>
      <c r="B125" s="6" t="s">
        <v>8</v>
      </c>
      <c r="C125" s="10" t="s">
        <v>57</v>
      </c>
      <c r="D125" s="10" t="s">
        <v>11</v>
      </c>
      <c r="E125" s="10" t="s">
        <v>207</v>
      </c>
      <c r="F125" s="10" t="s">
        <v>0</v>
      </c>
      <c r="G125" s="18">
        <f t="shared" si="20"/>
        <v>0</v>
      </c>
      <c r="H125" s="30">
        <f t="shared" si="20"/>
        <v>0</v>
      </c>
      <c r="I125" s="30">
        <f t="shared" si="20"/>
        <v>0</v>
      </c>
    </row>
    <row r="126" spans="1:9" ht="27" hidden="1" customHeight="1" outlineLevel="1" x14ac:dyDescent="0.2">
      <c r="A126" s="39" t="s">
        <v>103</v>
      </c>
      <c r="B126" s="9" t="s">
        <v>8</v>
      </c>
      <c r="C126" s="9" t="s">
        <v>57</v>
      </c>
      <c r="D126" s="9" t="s">
        <v>11</v>
      </c>
      <c r="E126" s="9" t="s">
        <v>207</v>
      </c>
      <c r="F126" s="9">
        <v>600</v>
      </c>
      <c r="G126" s="16">
        <v>0</v>
      </c>
      <c r="H126" s="16">
        <v>0</v>
      </c>
      <c r="I126" s="16">
        <v>0</v>
      </c>
    </row>
    <row r="127" spans="1:9" ht="14.45" customHeight="1" collapsed="1" x14ac:dyDescent="0.2">
      <c r="A127" s="2" t="s">
        <v>94</v>
      </c>
      <c r="B127" s="3" t="s">
        <v>8</v>
      </c>
      <c r="C127" s="8" t="s">
        <v>87</v>
      </c>
      <c r="D127" s="8" t="s">
        <v>212</v>
      </c>
      <c r="E127" s="8" t="s">
        <v>0</v>
      </c>
      <c r="F127" s="8" t="s">
        <v>0</v>
      </c>
      <c r="G127" s="41">
        <f t="shared" ref="G127:I130" si="21">G128</f>
        <v>4694345.51</v>
      </c>
      <c r="H127" s="42">
        <f t="shared" si="21"/>
        <v>4677152.2300000004</v>
      </c>
      <c r="I127" s="42">
        <f t="shared" si="21"/>
        <v>4776278.3499999996</v>
      </c>
    </row>
    <row r="128" spans="1:9" x14ac:dyDescent="0.2">
      <c r="A128" s="2" t="s">
        <v>257</v>
      </c>
      <c r="B128" s="3" t="s">
        <v>8</v>
      </c>
      <c r="C128" s="8" t="s">
        <v>87</v>
      </c>
      <c r="D128" s="8" t="s">
        <v>87</v>
      </c>
      <c r="E128" s="8" t="s">
        <v>0</v>
      </c>
      <c r="F128" s="8" t="s">
        <v>0</v>
      </c>
      <c r="G128" s="41">
        <f t="shared" si="21"/>
        <v>4694345.51</v>
      </c>
      <c r="H128" s="42">
        <f t="shared" si="21"/>
        <v>4677152.2300000004</v>
      </c>
      <c r="I128" s="42">
        <f t="shared" si="21"/>
        <v>4776278.3499999996</v>
      </c>
    </row>
    <row r="129" spans="1:9" ht="38.25" x14ac:dyDescent="0.2">
      <c r="A129" s="40" t="s">
        <v>155</v>
      </c>
      <c r="B129" s="3" t="s">
        <v>8</v>
      </c>
      <c r="C129" s="8" t="s">
        <v>87</v>
      </c>
      <c r="D129" s="8" t="s">
        <v>87</v>
      </c>
      <c r="E129" s="8" t="s">
        <v>156</v>
      </c>
      <c r="F129" s="8" t="s">
        <v>0</v>
      </c>
      <c r="G129" s="41">
        <f>G130</f>
        <v>4694345.51</v>
      </c>
      <c r="H129" s="41">
        <f t="shared" si="21"/>
        <v>4677152.2300000004</v>
      </c>
      <c r="I129" s="41">
        <f t="shared" si="21"/>
        <v>4776278.3499999996</v>
      </c>
    </row>
    <row r="130" spans="1:9" x14ac:dyDescent="0.2">
      <c r="A130" s="40" t="s">
        <v>157</v>
      </c>
      <c r="B130" s="3" t="s">
        <v>8</v>
      </c>
      <c r="C130" s="8" t="s">
        <v>87</v>
      </c>
      <c r="D130" s="8" t="s">
        <v>87</v>
      </c>
      <c r="E130" s="8" t="s">
        <v>158</v>
      </c>
      <c r="F130" s="8"/>
      <c r="G130" s="41">
        <f>G131</f>
        <v>4694345.51</v>
      </c>
      <c r="H130" s="41">
        <f t="shared" si="21"/>
        <v>4677152.2300000004</v>
      </c>
      <c r="I130" s="41">
        <f t="shared" si="21"/>
        <v>4776278.3499999996</v>
      </c>
    </row>
    <row r="131" spans="1:9" ht="27" x14ac:dyDescent="0.2">
      <c r="A131" s="38" t="s">
        <v>63</v>
      </c>
      <c r="B131" s="6" t="s">
        <v>8</v>
      </c>
      <c r="C131" s="10" t="s">
        <v>87</v>
      </c>
      <c r="D131" s="10" t="s">
        <v>87</v>
      </c>
      <c r="E131" s="10" t="s">
        <v>159</v>
      </c>
      <c r="F131" s="10" t="s">
        <v>0</v>
      </c>
      <c r="G131" s="43">
        <f t="shared" ref="G131:I131" si="22">G132</f>
        <v>4694345.51</v>
      </c>
      <c r="H131" s="43">
        <f t="shared" si="22"/>
        <v>4677152.2300000004</v>
      </c>
      <c r="I131" s="43">
        <f t="shared" si="22"/>
        <v>4776278.3499999996</v>
      </c>
    </row>
    <row r="132" spans="1:9" ht="25.5" x14ac:dyDescent="0.2">
      <c r="A132" s="39" t="s">
        <v>103</v>
      </c>
      <c r="B132" s="9" t="s">
        <v>8</v>
      </c>
      <c r="C132" s="9" t="s">
        <v>87</v>
      </c>
      <c r="D132" s="9" t="s">
        <v>87</v>
      </c>
      <c r="E132" s="9" t="s">
        <v>159</v>
      </c>
      <c r="F132" s="9">
        <v>600</v>
      </c>
      <c r="G132" s="16">
        <v>4694345.51</v>
      </c>
      <c r="H132" s="16">
        <v>4677152.2300000004</v>
      </c>
      <c r="I132" s="16">
        <v>4776278.3499999996</v>
      </c>
    </row>
    <row r="133" spans="1:9" ht="15" customHeight="1" x14ac:dyDescent="0.2">
      <c r="A133" s="40" t="s">
        <v>95</v>
      </c>
      <c r="B133" s="3" t="s">
        <v>8</v>
      </c>
      <c r="C133" s="8" t="s">
        <v>51</v>
      </c>
      <c r="D133" s="8" t="s">
        <v>212</v>
      </c>
      <c r="E133" s="8" t="s">
        <v>0</v>
      </c>
      <c r="F133" s="8" t="s">
        <v>0</v>
      </c>
      <c r="G133" s="41">
        <f t="shared" ref="G133:I136" si="23">G134</f>
        <v>23415560.649999999</v>
      </c>
      <c r="H133" s="41">
        <f t="shared" si="23"/>
        <v>25163348.710000001</v>
      </c>
      <c r="I133" s="41">
        <f t="shared" si="23"/>
        <v>27065002.100000001</v>
      </c>
    </row>
    <row r="134" spans="1:9" x14ac:dyDescent="0.2">
      <c r="A134" s="2" t="s">
        <v>88</v>
      </c>
      <c r="B134" s="3" t="s">
        <v>8</v>
      </c>
      <c r="C134" s="8" t="s">
        <v>51</v>
      </c>
      <c r="D134" s="8" t="s">
        <v>23</v>
      </c>
      <c r="E134" s="8" t="s">
        <v>0</v>
      </c>
      <c r="F134" s="8" t="s">
        <v>0</v>
      </c>
      <c r="G134" s="41">
        <f t="shared" si="23"/>
        <v>23415560.649999999</v>
      </c>
      <c r="H134" s="41">
        <f t="shared" si="23"/>
        <v>25163348.710000001</v>
      </c>
      <c r="I134" s="41">
        <f t="shared" si="23"/>
        <v>27065002.100000001</v>
      </c>
    </row>
    <row r="135" spans="1:9" x14ac:dyDescent="0.2">
      <c r="A135" s="40" t="s">
        <v>160</v>
      </c>
      <c r="B135" s="3" t="s">
        <v>8</v>
      </c>
      <c r="C135" s="8" t="s">
        <v>51</v>
      </c>
      <c r="D135" s="8" t="s">
        <v>23</v>
      </c>
      <c r="E135" s="8" t="s">
        <v>161</v>
      </c>
      <c r="F135" s="8" t="s">
        <v>0</v>
      </c>
      <c r="G135" s="41">
        <f>G136</f>
        <v>23415560.649999999</v>
      </c>
      <c r="H135" s="41">
        <f t="shared" si="23"/>
        <v>25163348.710000001</v>
      </c>
      <c r="I135" s="41">
        <f t="shared" si="23"/>
        <v>27065002.100000001</v>
      </c>
    </row>
    <row r="136" spans="1:9" x14ac:dyDescent="0.2">
      <c r="A136" s="40" t="s">
        <v>157</v>
      </c>
      <c r="B136" s="3" t="s">
        <v>8</v>
      </c>
      <c r="C136" s="8" t="s">
        <v>51</v>
      </c>
      <c r="D136" s="8" t="s">
        <v>23</v>
      </c>
      <c r="E136" s="8" t="s">
        <v>162</v>
      </c>
      <c r="F136" s="8"/>
      <c r="G136" s="41">
        <f>G137</f>
        <v>23415560.649999999</v>
      </c>
      <c r="H136" s="41">
        <f t="shared" si="23"/>
        <v>25163348.710000001</v>
      </c>
      <c r="I136" s="41">
        <f t="shared" si="23"/>
        <v>27065002.100000001</v>
      </c>
    </row>
    <row r="137" spans="1:9" ht="27" x14ac:dyDescent="0.2">
      <c r="A137" s="38" t="s">
        <v>63</v>
      </c>
      <c r="B137" s="6" t="s">
        <v>8</v>
      </c>
      <c r="C137" s="10" t="s">
        <v>51</v>
      </c>
      <c r="D137" s="10" t="s">
        <v>23</v>
      </c>
      <c r="E137" s="10" t="s">
        <v>163</v>
      </c>
      <c r="F137" s="10" t="s">
        <v>0</v>
      </c>
      <c r="G137" s="43">
        <f t="shared" ref="G137:I137" si="24">G138</f>
        <v>23415560.649999999</v>
      </c>
      <c r="H137" s="43">
        <f t="shared" si="24"/>
        <v>25163348.710000001</v>
      </c>
      <c r="I137" s="43">
        <f t="shared" si="24"/>
        <v>27065002.100000001</v>
      </c>
    </row>
    <row r="138" spans="1:9" ht="25.5" x14ac:dyDescent="0.2">
      <c r="A138" s="39" t="s">
        <v>103</v>
      </c>
      <c r="B138" s="9" t="s">
        <v>8</v>
      </c>
      <c r="C138" s="9" t="s">
        <v>51</v>
      </c>
      <c r="D138" s="9" t="s">
        <v>23</v>
      </c>
      <c r="E138" s="9" t="s">
        <v>163</v>
      </c>
      <c r="F138" s="9">
        <v>600</v>
      </c>
      <c r="G138" s="16">
        <v>23415560.649999999</v>
      </c>
      <c r="H138" s="16">
        <v>25163348.710000001</v>
      </c>
      <c r="I138" s="16">
        <v>27065002.100000001</v>
      </c>
    </row>
    <row r="139" spans="1:9" ht="16.5" customHeight="1" x14ac:dyDescent="0.2">
      <c r="A139" s="2" t="s">
        <v>98</v>
      </c>
      <c r="B139" s="3" t="s">
        <v>8</v>
      </c>
      <c r="C139" s="8" t="s">
        <v>59</v>
      </c>
      <c r="D139" s="8" t="s">
        <v>212</v>
      </c>
      <c r="E139" s="8" t="s">
        <v>0</v>
      </c>
      <c r="F139" s="8" t="s">
        <v>0</v>
      </c>
      <c r="G139" s="17">
        <f>G140+G145+G155</f>
        <v>19307901</v>
      </c>
      <c r="H139" s="29">
        <f>H140+H145+H155</f>
        <v>15579326.76</v>
      </c>
      <c r="I139" s="29">
        <f>I140+I145+I155</f>
        <v>14579327.629999999</v>
      </c>
    </row>
    <row r="140" spans="1:9" x14ac:dyDescent="0.2">
      <c r="A140" s="2" t="s">
        <v>60</v>
      </c>
      <c r="B140" s="3" t="s">
        <v>8</v>
      </c>
      <c r="C140" s="8" t="s">
        <v>59</v>
      </c>
      <c r="D140" s="8" t="s">
        <v>9</v>
      </c>
      <c r="E140" s="8" t="s">
        <v>0</v>
      </c>
      <c r="F140" s="8" t="s">
        <v>0</v>
      </c>
      <c r="G140" s="17">
        <f>G141</f>
        <v>5550000</v>
      </c>
      <c r="H140" s="29">
        <f t="shared" ref="H140:I143" si="25">H141</f>
        <v>5550000</v>
      </c>
      <c r="I140" s="29">
        <f t="shared" si="25"/>
        <v>5550000</v>
      </c>
    </row>
    <row r="141" spans="1:9" x14ac:dyDescent="0.2">
      <c r="A141" s="40" t="s">
        <v>275</v>
      </c>
      <c r="B141" s="3" t="s">
        <v>8</v>
      </c>
      <c r="C141" s="8" t="s">
        <v>59</v>
      </c>
      <c r="D141" s="8" t="s">
        <v>9</v>
      </c>
      <c r="E141" s="8" t="s">
        <v>164</v>
      </c>
      <c r="F141" s="8" t="s">
        <v>0</v>
      </c>
      <c r="G141" s="17">
        <f>G142</f>
        <v>5550000</v>
      </c>
      <c r="H141" s="29">
        <f t="shared" si="25"/>
        <v>5550000</v>
      </c>
      <c r="I141" s="29">
        <f t="shared" si="25"/>
        <v>5550000</v>
      </c>
    </row>
    <row r="142" spans="1:9" x14ac:dyDescent="0.2">
      <c r="A142" s="2" t="s">
        <v>157</v>
      </c>
      <c r="B142" s="3" t="s">
        <v>8</v>
      </c>
      <c r="C142" s="8" t="s">
        <v>59</v>
      </c>
      <c r="D142" s="8" t="s">
        <v>9</v>
      </c>
      <c r="E142" s="8" t="s">
        <v>166</v>
      </c>
      <c r="F142" s="8" t="s">
        <v>0</v>
      </c>
      <c r="G142" s="17">
        <f>G143</f>
        <v>5550000</v>
      </c>
      <c r="H142" s="29">
        <f t="shared" si="25"/>
        <v>5550000</v>
      </c>
      <c r="I142" s="29">
        <f t="shared" si="25"/>
        <v>5550000</v>
      </c>
    </row>
    <row r="143" spans="1:9" ht="40.5" x14ac:dyDescent="0.2">
      <c r="A143" s="5" t="s">
        <v>61</v>
      </c>
      <c r="B143" s="6" t="s">
        <v>8</v>
      </c>
      <c r="C143" s="10" t="s">
        <v>59</v>
      </c>
      <c r="D143" s="10" t="s">
        <v>9</v>
      </c>
      <c r="E143" s="10" t="s">
        <v>167</v>
      </c>
      <c r="F143" s="10"/>
      <c r="G143" s="18">
        <f>G144</f>
        <v>5550000</v>
      </c>
      <c r="H143" s="30">
        <f t="shared" si="25"/>
        <v>5550000</v>
      </c>
      <c r="I143" s="30">
        <f t="shared" si="25"/>
        <v>5550000</v>
      </c>
    </row>
    <row r="144" spans="1:9" x14ac:dyDescent="0.2">
      <c r="A144" s="7" t="s">
        <v>41</v>
      </c>
      <c r="B144" s="4" t="s">
        <v>8</v>
      </c>
      <c r="C144" s="9" t="s">
        <v>59</v>
      </c>
      <c r="D144" s="9" t="s">
        <v>9</v>
      </c>
      <c r="E144" s="9" t="s">
        <v>167</v>
      </c>
      <c r="F144" s="9">
        <v>300</v>
      </c>
      <c r="G144" s="16">
        <v>5550000</v>
      </c>
      <c r="H144" s="16">
        <v>5550000</v>
      </c>
      <c r="I144" s="16">
        <v>5550000</v>
      </c>
    </row>
    <row r="145" spans="1:9" x14ac:dyDescent="0.2">
      <c r="A145" s="2" t="s">
        <v>62</v>
      </c>
      <c r="B145" s="3" t="s">
        <v>8</v>
      </c>
      <c r="C145" s="8" t="s">
        <v>59</v>
      </c>
      <c r="D145" s="8" t="s">
        <v>11</v>
      </c>
      <c r="E145" s="8" t="s">
        <v>0</v>
      </c>
      <c r="F145" s="8" t="s">
        <v>0</v>
      </c>
      <c r="G145" s="17">
        <f>G146</f>
        <v>741300</v>
      </c>
      <c r="H145" s="17">
        <f t="shared" ref="H145:I146" si="26">H146</f>
        <v>741300</v>
      </c>
      <c r="I145" s="17">
        <f t="shared" si="26"/>
        <v>741300</v>
      </c>
    </row>
    <row r="146" spans="1:9" x14ac:dyDescent="0.2">
      <c r="A146" s="40" t="s">
        <v>272</v>
      </c>
      <c r="B146" s="3" t="s">
        <v>8</v>
      </c>
      <c r="C146" s="8" t="s">
        <v>59</v>
      </c>
      <c r="D146" s="8" t="s">
        <v>11</v>
      </c>
      <c r="E146" s="8" t="s">
        <v>147</v>
      </c>
      <c r="F146" s="8" t="s">
        <v>0</v>
      </c>
      <c r="G146" s="17">
        <f>G147</f>
        <v>741300</v>
      </c>
      <c r="H146" s="17">
        <f t="shared" si="26"/>
        <v>741300</v>
      </c>
      <c r="I146" s="17">
        <f t="shared" si="26"/>
        <v>741300</v>
      </c>
    </row>
    <row r="147" spans="1:9" x14ac:dyDescent="0.2">
      <c r="A147" s="2" t="s">
        <v>129</v>
      </c>
      <c r="B147" s="3" t="s">
        <v>8</v>
      </c>
      <c r="C147" s="8" t="s">
        <v>59</v>
      </c>
      <c r="D147" s="8" t="s">
        <v>11</v>
      </c>
      <c r="E147" s="8" t="s">
        <v>148</v>
      </c>
      <c r="F147" s="8" t="s">
        <v>0</v>
      </c>
      <c r="G147" s="17">
        <f>G150+G153+G148</f>
        <v>741300</v>
      </c>
      <c r="H147" s="17">
        <f t="shared" ref="H147:I147" si="27">H150+H153+H148</f>
        <v>741300</v>
      </c>
      <c r="I147" s="17">
        <f t="shared" si="27"/>
        <v>741300</v>
      </c>
    </row>
    <row r="148" spans="1:9" ht="23.25" customHeight="1" x14ac:dyDescent="0.2">
      <c r="A148" s="38" t="s">
        <v>246</v>
      </c>
      <c r="B148" s="10" t="s">
        <v>8</v>
      </c>
      <c r="C148" s="10" t="s">
        <v>59</v>
      </c>
      <c r="D148" s="10" t="s">
        <v>11</v>
      </c>
      <c r="E148" s="10" t="s">
        <v>247</v>
      </c>
      <c r="F148" s="10"/>
      <c r="G148" s="18">
        <f>G149</f>
        <v>241300</v>
      </c>
      <c r="H148" s="18">
        <f t="shared" ref="H148:I148" si="28">H149</f>
        <v>241300</v>
      </c>
      <c r="I148" s="18">
        <f t="shared" si="28"/>
        <v>241300</v>
      </c>
    </row>
    <row r="149" spans="1:9" ht="25.5" x14ac:dyDescent="0.2">
      <c r="A149" s="39" t="s">
        <v>209</v>
      </c>
      <c r="B149" s="9" t="s">
        <v>8</v>
      </c>
      <c r="C149" s="9" t="s">
        <v>59</v>
      </c>
      <c r="D149" s="9" t="s">
        <v>11</v>
      </c>
      <c r="E149" s="9" t="s">
        <v>247</v>
      </c>
      <c r="F149" s="9" t="s">
        <v>17</v>
      </c>
      <c r="G149" s="16">
        <v>241300</v>
      </c>
      <c r="H149" s="16">
        <v>241300</v>
      </c>
      <c r="I149" s="16">
        <v>241300</v>
      </c>
    </row>
    <row r="150" spans="1:9" ht="27" x14ac:dyDescent="0.2">
      <c r="A150" s="5" t="s">
        <v>69</v>
      </c>
      <c r="B150" s="6" t="s">
        <v>8</v>
      </c>
      <c r="C150" s="10" t="s">
        <v>59</v>
      </c>
      <c r="D150" s="10" t="s">
        <v>11</v>
      </c>
      <c r="E150" s="10" t="s">
        <v>170</v>
      </c>
      <c r="F150" s="10" t="s">
        <v>0</v>
      </c>
      <c r="G150" s="18">
        <f>G151+G152</f>
        <v>500000</v>
      </c>
      <c r="H150" s="18">
        <f t="shared" ref="H150:I150" si="29">H151+H152</f>
        <v>500000</v>
      </c>
      <c r="I150" s="18">
        <f t="shared" si="29"/>
        <v>500000</v>
      </c>
    </row>
    <row r="151" spans="1:9" x14ac:dyDescent="0.2">
      <c r="A151" s="7" t="s">
        <v>41</v>
      </c>
      <c r="B151" s="4" t="s">
        <v>8</v>
      </c>
      <c r="C151" s="9" t="s">
        <v>59</v>
      </c>
      <c r="D151" s="9" t="s">
        <v>11</v>
      </c>
      <c r="E151" s="9" t="s">
        <v>170</v>
      </c>
      <c r="F151" s="9" t="s">
        <v>42</v>
      </c>
      <c r="G151" s="16">
        <v>500000</v>
      </c>
      <c r="H151" s="16">
        <v>500000</v>
      </c>
      <c r="I151" s="16">
        <v>500000</v>
      </c>
    </row>
    <row r="152" spans="1:9" ht="25.5" hidden="1" x14ac:dyDescent="0.2">
      <c r="A152" s="7" t="s">
        <v>214</v>
      </c>
      <c r="B152" s="4" t="s">
        <v>8</v>
      </c>
      <c r="C152" s="9" t="s">
        <v>59</v>
      </c>
      <c r="D152" s="9" t="s">
        <v>11</v>
      </c>
      <c r="E152" s="9" t="s">
        <v>170</v>
      </c>
      <c r="F152" s="9" t="s">
        <v>25</v>
      </c>
      <c r="G152" s="16">
        <v>0</v>
      </c>
      <c r="H152" s="16">
        <v>0</v>
      </c>
      <c r="I152" s="16">
        <v>0</v>
      </c>
    </row>
    <row r="153" spans="1:9" ht="27" hidden="1" outlineLevel="1" x14ac:dyDescent="0.2">
      <c r="A153" s="5" t="s">
        <v>104</v>
      </c>
      <c r="B153" s="6" t="s">
        <v>8</v>
      </c>
      <c r="C153" s="10" t="s">
        <v>59</v>
      </c>
      <c r="D153" s="10" t="s">
        <v>11</v>
      </c>
      <c r="E153" s="10" t="s">
        <v>172</v>
      </c>
      <c r="F153" s="10" t="s">
        <v>0</v>
      </c>
      <c r="G153" s="18">
        <f>G154</f>
        <v>0</v>
      </c>
      <c r="H153" s="18">
        <f t="shared" ref="H153:I153" si="30">H154</f>
        <v>0</v>
      </c>
      <c r="I153" s="18">
        <f t="shared" si="30"/>
        <v>0</v>
      </c>
    </row>
    <row r="154" spans="1:9" hidden="1" outlineLevel="1" x14ac:dyDescent="0.2">
      <c r="A154" s="7" t="s">
        <v>47</v>
      </c>
      <c r="B154" s="55" t="s">
        <v>8</v>
      </c>
      <c r="C154" s="56" t="s">
        <v>59</v>
      </c>
      <c r="D154" s="56" t="s">
        <v>11</v>
      </c>
      <c r="E154" s="56" t="s">
        <v>172</v>
      </c>
      <c r="F154" s="56" t="s">
        <v>48</v>
      </c>
      <c r="G154" s="57">
        <v>0</v>
      </c>
      <c r="H154" s="57">
        <v>0</v>
      </c>
      <c r="I154" s="57">
        <v>0</v>
      </c>
    </row>
    <row r="155" spans="1:9" collapsed="1" x14ac:dyDescent="0.2">
      <c r="A155" s="2" t="s">
        <v>90</v>
      </c>
      <c r="B155" s="3" t="s">
        <v>8</v>
      </c>
      <c r="C155" s="8" t="s">
        <v>59</v>
      </c>
      <c r="D155" s="8" t="s">
        <v>74</v>
      </c>
      <c r="E155" s="8" t="s">
        <v>0</v>
      </c>
      <c r="F155" s="8" t="s">
        <v>0</v>
      </c>
      <c r="G155" s="17">
        <f>G156</f>
        <v>13016601</v>
      </c>
      <c r="H155" s="17">
        <f t="shared" ref="H155:I155" si="31">H156</f>
        <v>9288026.7599999998</v>
      </c>
      <c r="I155" s="17">
        <f t="shared" si="31"/>
        <v>8288027.6299999999</v>
      </c>
    </row>
    <row r="156" spans="1:9" x14ac:dyDescent="0.2">
      <c r="A156" s="40" t="s">
        <v>276</v>
      </c>
      <c r="B156" s="3" t="s">
        <v>8</v>
      </c>
      <c r="C156" s="8" t="s">
        <v>59</v>
      </c>
      <c r="D156" s="8" t="s">
        <v>74</v>
      </c>
      <c r="E156" s="8" t="s">
        <v>173</v>
      </c>
      <c r="F156" s="8" t="s">
        <v>0</v>
      </c>
      <c r="G156" s="17">
        <f>G157+G170</f>
        <v>13016601</v>
      </c>
      <c r="H156" s="17">
        <f>H157+H170</f>
        <v>9288026.7599999998</v>
      </c>
      <c r="I156" s="17">
        <f>I157+I170</f>
        <v>8288027.6299999999</v>
      </c>
    </row>
    <row r="157" spans="1:9" x14ac:dyDescent="0.2">
      <c r="A157" s="2" t="s">
        <v>129</v>
      </c>
      <c r="B157" s="3" t="s">
        <v>8</v>
      </c>
      <c r="C157" s="8" t="s">
        <v>59</v>
      </c>
      <c r="D157" s="8" t="s">
        <v>74</v>
      </c>
      <c r="E157" s="8" t="s">
        <v>165</v>
      </c>
      <c r="F157" s="8"/>
      <c r="G157" s="17">
        <f>G158+G160+G163+G168+G166</f>
        <v>1398000</v>
      </c>
      <c r="H157" s="17">
        <f t="shared" ref="H157:I157" si="32">H158+H160+H163+H168+H166</f>
        <v>1427520</v>
      </c>
      <c r="I157" s="17">
        <f t="shared" si="32"/>
        <v>1458220.8</v>
      </c>
    </row>
    <row r="158" spans="1:9" ht="27" hidden="1" outlineLevel="1" x14ac:dyDescent="0.2">
      <c r="A158" s="5" t="s">
        <v>64</v>
      </c>
      <c r="B158" s="6" t="s">
        <v>8</v>
      </c>
      <c r="C158" s="10" t="s">
        <v>59</v>
      </c>
      <c r="D158" s="10" t="s">
        <v>74</v>
      </c>
      <c r="E158" s="10" t="s">
        <v>168</v>
      </c>
      <c r="F158" s="10"/>
      <c r="G158" s="18">
        <f>G159</f>
        <v>0</v>
      </c>
      <c r="H158" s="18">
        <f t="shared" ref="H158:I158" si="33">H159</f>
        <v>0</v>
      </c>
      <c r="I158" s="18">
        <f t="shared" si="33"/>
        <v>0</v>
      </c>
    </row>
    <row r="159" spans="1:9" ht="25.5" hidden="1" outlineLevel="1" x14ac:dyDescent="0.2">
      <c r="A159" s="7" t="s">
        <v>103</v>
      </c>
      <c r="B159" s="4" t="s">
        <v>8</v>
      </c>
      <c r="C159" s="9" t="s">
        <v>59</v>
      </c>
      <c r="D159" s="9" t="s">
        <v>74</v>
      </c>
      <c r="E159" s="9" t="s">
        <v>168</v>
      </c>
      <c r="F159" s="9">
        <v>600</v>
      </c>
      <c r="G159" s="16"/>
      <c r="H159" s="16"/>
      <c r="I159" s="16"/>
    </row>
    <row r="160" spans="1:9" ht="27" collapsed="1" x14ac:dyDescent="0.2">
      <c r="A160" s="5" t="s">
        <v>66</v>
      </c>
      <c r="B160" s="6" t="s">
        <v>8</v>
      </c>
      <c r="C160" s="10" t="s">
        <v>59</v>
      </c>
      <c r="D160" s="10" t="s">
        <v>74</v>
      </c>
      <c r="E160" s="10" t="s">
        <v>169</v>
      </c>
      <c r="F160" s="10" t="s">
        <v>0</v>
      </c>
      <c r="G160" s="18">
        <f>G161+G162</f>
        <v>630000</v>
      </c>
      <c r="H160" s="18">
        <f t="shared" ref="H160:I160" si="34">H161+H162</f>
        <v>655200</v>
      </c>
      <c r="I160" s="18">
        <f t="shared" si="34"/>
        <v>681408</v>
      </c>
    </row>
    <row r="161" spans="1:9" ht="25.5" x14ac:dyDescent="0.2">
      <c r="A161" s="7" t="s">
        <v>209</v>
      </c>
      <c r="B161" s="4" t="s">
        <v>8</v>
      </c>
      <c r="C161" s="9" t="s">
        <v>59</v>
      </c>
      <c r="D161" s="9" t="s">
        <v>74</v>
      </c>
      <c r="E161" s="9" t="s">
        <v>169</v>
      </c>
      <c r="F161" s="9" t="s">
        <v>17</v>
      </c>
      <c r="G161" s="16">
        <v>150000</v>
      </c>
      <c r="H161" s="16">
        <v>156000</v>
      </c>
      <c r="I161" s="16">
        <v>162240</v>
      </c>
    </row>
    <row r="162" spans="1:9" x14ac:dyDescent="0.2">
      <c r="A162" s="7" t="s">
        <v>41</v>
      </c>
      <c r="B162" s="4" t="s">
        <v>8</v>
      </c>
      <c r="C162" s="9" t="s">
        <v>59</v>
      </c>
      <c r="D162" s="9" t="s">
        <v>74</v>
      </c>
      <c r="E162" s="9" t="s">
        <v>169</v>
      </c>
      <c r="F162" s="9">
        <v>300</v>
      </c>
      <c r="G162" s="16">
        <v>480000</v>
      </c>
      <c r="H162" s="16">
        <v>499200</v>
      </c>
      <c r="I162" s="16">
        <v>519168</v>
      </c>
    </row>
    <row r="163" spans="1:9" ht="13.5" x14ac:dyDescent="0.2">
      <c r="A163" s="5" t="s">
        <v>67</v>
      </c>
      <c r="B163" s="6" t="s">
        <v>8</v>
      </c>
      <c r="C163" s="10" t="s">
        <v>59</v>
      </c>
      <c r="D163" s="10" t="s">
        <v>74</v>
      </c>
      <c r="E163" s="10" t="s">
        <v>174</v>
      </c>
      <c r="F163" s="10"/>
      <c r="G163" s="18">
        <f>G164+G165</f>
        <v>768000</v>
      </c>
      <c r="H163" s="18">
        <f t="shared" ref="H163:I163" si="35">H164+H165</f>
        <v>772320</v>
      </c>
      <c r="I163" s="18">
        <f t="shared" si="35"/>
        <v>776812.8</v>
      </c>
    </row>
    <row r="164" spans="1:9" ht="25.5" x14ac:dyDescent="0.2">
      <c r="A164" s="7" t="s">
        <v>209</v>
      </c>
      <c r="B164" s="4" t="s">
        <v>8</v>
      </c>
      <c r="C164" s="9" t="s">
        <v>59</v>
      </c>
      <c r="D164" s="9" t="s">
        <v>74</v>
      </c>
      <c r="E164" s="9" t="s">
        <v>174</v>
      </c>
      <c r="F164" s="9">
        <v>200</v>
      </c>
      <c r="G164" s="16">
        <v>368000</v>
      </c>
      <c r="H164" s="16">
        <v>372320</v>
      </c>
      <c r="I164" s="16">
        <v>376812.79999999999</v>
      </c>
    </row>
    <row r="165" spans="1:9" x14ac:dyDescent="0.2">
      <c r="A165" s="7" t="s">
        <v>41</v>
      </c>
      <c r="B165" s="4" t="s">
        <v>8</v>
      </c>
      <c r="C165" s="9" t="s">
        <v>59</v>
      </c>
      <c r="D165" s="9" t="s">
        <v>74</v>
      </c>
      <c r="E165" s="9" t="s">
        <v>174</v>
      </c>
      <c r="F165" s="9">
        <v>300</v>
      </c>
      <c r="G165" s="16">
        <v>400000</v>
      </c>
      <c r="H165" s="16">
        <v>400000</v>
      </c>
      <c r="I165" s="16">
        <v>400000</v>
      </c>
    </row>
    <row r="166" spans="1:9" ht="27" hidden="1" outlineLevel="2" x14ac:dyDescent="0.2">
      <c r="A166" s="38" t="s">
        <v>268</v>
      </c>
      <c r="B166" s="10" t="s">
        <v>8</v>
      </c>
      <c r="C166" s="10" t="s">
        <v>59</v>
      </c>
      <c r="D166" s="10" t="s">
        <v>74</v>
      </c>
      <c r="E166" s="10" t="s">
        <v>267</v>
      </c>
      <c r="F166" s="10"/>
      <c r="G166" s="18">
        <f>G167</f>
        <v>0</v>
      </c>
      <c r="H166" s="18">
        <f t="shared" ref="H166:I166" si="36">H167</f>
        <v>0</v>
      </c>
      <c r="I166" s="18">
        <f t="shared" si="36"/>
        <v>0</v>
      </c>
    </row>
    <row r="167" spans="1:9" ht="25.5" hidden="1" outlineLevel="2" x14ac:dyDescent="0.2">
      <c r="A167" s="7" t="s">
        <v>209</v>
      </c>
      <c r="B167" s="4" t="s">
        <v>8</v>
      </c>
      <c r="C167" s="9" t="s">
        <v>59</v>
      </c>
      <c r="D167" s="9" t="s">
        <v>74</v>
      </c>
      <c r="E167" s="9" t="s">
        <v>267</v>
      </c>
      <c r="F167" s="9">
        <v>200</v>
      </c>
      <c r="G167" s="16"/>
      <c r="H167" s="16"/>
      <c r="I167" s="16"/>
    </row>
    <row r="168" spans="1:9" ht="13.5" hidden="1" outlineLevel="2" x14ac:dyDescent="0.2">
      <c r="A168" s="38" t="s">
        <v>277</v>
      </c>
      <c r="B168" s="10" t="s">
        <v>8</v>
      </c>
      <c r="C168" s="10" t="s">
        <v>59</v>
      </c>
      <c r="D168" s="10" t="s">
        <v>74</v>
      </c>
      <c r="E168" s="10" t="s">
        <v>239</v>
      </c>
      <c r="F168" s="10"/>
      <c r="G168" s="18">
        <f>G169</f>
        <v>0</v>
      </c>
      <c r="H168" s="18">
        <f t="shared" ref="H168:I168" si="37">H169</f>
        <v>0</v>
      </c>
      <c r="I168" s="18">
        <f t="shared" si="37"/>
        <v>0</v>
      </c>
    </row>
    <row r="169" spans="1:9" ht="25.5" hidden="1" outlineLevel="2" x14ac:dyDescent="0.2">
      <c r="A169" s="7" t="s">
        <v>209</v>
      </c>
      <c r="B169" s="4" t="s">
        <v>8</v>
      </c>
      <c r="C169" s="9" t="s">
        <v>59</v>
      </c>
      <c r="D169" s="9" t="s">
        <v>74</v>
      </c>
      <c r="E169" s="9" t="s">
        <v>239</v>
      </c>
      <c r="F169" s="9">
        <v>200</v>
      </c>
      <c r="G169" s="16">
        <v>0</v>
      </c>
      <c r="H169" s="16">
        <v>0</v>
      </c>
      <c r="I169" s="16">
        <v>0</v>
      </c>
    </row>
    <row r="170" spans="1:9" ht="13.5" collapsed="1" x14ac:dyDescent="0.2">
      <c r="A170" s="2" t="s">
        <v>157</v>
      </c>
      <c r="B170" s="8" t="s">
        <v>8</v>
      </c>
      <c r="C170" s="8" t="s">
        <v>59</v>
      </c>
      <c r="D170" s="8" t="s">
        <v>74</v>
      </c>
      <c r="E170" s="8" t="s">
        <v>166</v>
      </c>
      <c r="F170" s="6"/>
      <c r="G170" s="18">
        <f>G171+G175</f>
        <v>11618601</v>
      </c>
      <c r="H170" s="18">
        <f t="shared" ref="H170:I170" si="38">H171+H175</f>
        <v>7860506.7599999998</v>
      </c>
      <c r="I170" s="18">
        <f t="shared" si="38"/>
        <v>6829806.8300000001</v>
      </c>
    </row>
    <row r="171" spans="1:9" ht="27" customHeight="1" x14ac:dyDescent="0.2">
      <c r="A171" s="5" t="s">
        <v>227</v>
      </c>
      <c r="B171" s="10">
        <v>801</v>
      </c>
      <c r="C171" s="6" t="s">
        <v>59</v>
      </c>
      <c r="D171" s="6" t="s">
        <v>74</v>
      </c>
      <c r="E171" s="10" t="s">
        <v>228</v>
      </c>
      <c r="F171" s="6" t="s">
        <v>0</v>
      </c>
      <c r="G171" s="18">
        <f>G173+G174+G172</f>
        <v>6780601</v>
      </c>
      <c r="H171" s="18">
        <f t="shared" ref="H171:I171" si="39">H173+H174+H172</f>
        <v>2964986.76</v>
      </c>
      <c r="I171" s="18">
        <f t="shared" si="39"/>
        <v>3076466.0300000003</v>
      </c>
    </row>
    <row r="172" spans="1:9" ht="24" customHeight="1" x14ac:dyDescent="0.2">
      <c r="A172" s="7" t="s">
        <v>209</v>
      </c>
      <c r="B172" s="9">
        <v>801</v>
      </c>
      <c r="C172" s="4" t="s">
        <v>59</v>
      </c>
      <c r="D172" s="4" t="s">
        <v>74</v>
      </c>
      <c r="E172" s="9" t="s">
        <v>228</v>
      </c>
      <c r="F172" s="4">
        <v>200</v>
      </c>
      <c r="G172" s="16">
        <f>406738+150000</f>
        <v>556738</v>
      </c>
      <c r="H172" s="16">
        <f>899943.74+156000</f>
        <v>1055943.74</v>
      </c>
      <c r="I172" s="16">
        <f>957675.79+162240</f>
        <v>1119915.79</v>
      </c>
    </row>
    <row r="173" spans="1:9" ht="25.5" x14ac:dyDescent="0.2">
      <c r="A173" s="7" t="s">
        <v>103</v>
      </c>
      <c r="B173" s="9">
        <v>801</v>
      </c>
      <c r="C173" s="4" t="s">
        <v>59</v>
      </c>
      <c r="D173" s="4" t="s">
        <v>74</v>
      </c>
      <c r="E173" s="9" t="s">
        <v>228</v>
      </c>
      <c r="F173" s="4">
        <v>600</v>
      </c>
      <c r="G173" s="16">
        <v>1142000</v>
      </c>
      <c r="H173" s="16">
        <v>1187680.52</v>
      </c>
      <c r="I173" s="16">
        <v>1235187.74</v>
      </c>
    </row>
    <row r="174" spans="1:9" ht="13.5" customHeight="1" x14ac:dyDescent="0.2">
      <c r="A174" s="7" t="s">
        <v>26</v>
      </c>
      <c r="B174" s="58">
        <v>801</v>
      </c>
      <c r="C174" s="59" t="s">
        <v>59</v>
      </c>
      <c r="D174" s="59" t="s">
        <v>74</v>
      </c>
      <c r="E174" s="58" t="s">
        <v>228</v>
      </c>
      <c r="F174" s="59">
        <v>800</v>
      </c>
      <c r="G174" s="60">
        <f>321363+400000+4360500</f>
        <v>5081863</v>
      </c>
      <c r="H174" s="60">
        <f>321362.5+400000</f>
        <v>721362.5</v>
      </c>
      <c r="I174" s="60">
        <f>321362.5+400000</f>
        <v>721362.5</v>
      </c>
    </row>
    <row r="175" spans="1:9" ht="29.25" customHeight="1" x14ac:dyDescent="0.2">
      <c r="A175" s="38" t="s">
        <v>68</v>
      </c>
      <c r="B175" s="10" t="s">
        <v>8</v>
      </c>
      <c r="C175" s="10" t="s">
        <v>59</v>
      </c>
      <c r="D175" s="10" t="s">
        <v>74</v>
      </c>
      <c r="E175" s="10" t="s">
        <v>175</v>
      </c>
      <c r="F175" s="10"/>
      <c r="G175" s="44">
        <f>G176+G177</f>
        <v>4838000</v>
      </c>
      <c r="H175" s="44">
        <f t="shared" ref="H175:I175" si="40">H176+H177</f>
        <v>4895520</v>
      </c>
      <c r="I175" s="44">
        <f t="shared" si="40"/>
        <v>3753340.8</v>
      </c>
    </row>
    <row r="176" spans="1:9" ht="25.5" x14ac:dyDescent="0.2">
      <c r="A176" s="7" t="s">
        <v>209</v>
      </c>
      <c r="B176" s="4" t="s">
        <v>8</v>
      </c>
      <c r="C176" s="9" t="s">
        <v>59</v>
      </c>
      <c r="D176" s="9" t="s">
        <v>74</v>
      </c>
      <c r="E176" s="9" t="s">
        <v>175</v>
      </c>
      <c r="F176" s="9">
        <v>200</v>
      </c>
      <c r="G176" s="16">
        <v>38000</v>
      </c>
      <c r="H176" s="16">
        <v>39520</v>
      </c>
      <c r="I176" s="16">
        <v>41100.800000000003</v>
      </c>
    </row>
    <row r="177" spans="1:9" ht="14.25" customHeight="1" x14ac:dyDescent="0.2">
      <c r="A177" s="7" t="s">
        <v>41</v>
      </c>
      <c r="B177" s="4" t="s">
        <v>8</v>
      </c>
      <c r="C177" s="9" t="s">
        <v>59</v>
      </c>
      <c r="D177" s="9" t="s">
        <v>74</v>
      </c>
      <c r="E177" s="9" t="s">
        <v>175</v>
      </c>
      <c r="F177" s="9">
        <v>300</v>
      </c>
      <c r="G177" s="16">
        <v>4800000</v>
      </c>
      <c r="H177" s="16">
        <v>4856000</v>
      </c>
      <c r="I177" s="16">
        <v>3712240</v>
      </c>
    </row>
    <row r="178" spans="1:9" ht="12.75" customHeight="1" x14ac:dyDescent="0.2">
      <c r="A178" s="2" t="s">
        <v>96</v>
      </c>
      <c r="B178" s="3" t="s">
        <v>8</v>
      </c>
      <c r="C178" s="8" t="s">
        <v>29</v>
      </c>
      <c r="D178" s="8" t="s">
        <v>212</v>
      </c>
      <c r="E178" s="8" t="s">
        <v>0</v>
      </c>
      <c r="F178" s="8" t="s">
        <v>0</v>
      </c>
      <c r="G178" s="41">
        <f t="shared" ref="G178:I182" si="41">G179</f>
        <v>55774139.159999996</v>
      </c>
      <c r="H178" s="41">
        <f t="shared" si="41"/>
        <v>58657166.869999997</v>
      </c>
      <c r="I178" s="41">
        <f t="shared" si="41"/>
        <v>60081270.759999998</v>
      </c>
    </row>
    <row r="179" spans="1:9" ht="25.5" x14ac:dyDescent="0.2">
      <c r="A179" s="2" t="s">
        <v>89</v>
      </c>
      <c r="B179" s="3" t="s">
        <v>8</v>
      </c>
      <c r="C179" s="8" t="s">
        <v>29</v>
      </c>
      <c r="D179" s="8" t="s">
        <v>57</v>
      </c>
      <c r="E179" s="8" t="s">
        <v>0</v>
      </c>
      <c r="F179" s="8" t="s">
        <v>0</v>
      </c>
      <c r="G179" s="41">
        <f t="shared" si="41"/>
        <v>55774139.159999996</v>
      </c>
      <c r="H179" s="41">
        <f t="shared" si="41"/>
        <v>58657166.869999997</v>
      </c>
      <c r="I179" s="41">
        <f t="shared" si="41"/>
        <v>60081270.759999998</v>
      </c>
    </row>
    <row r="180" spans="1:9" x14ac:dyDescent="0.2">
      <c r="A180" s="2" t="s">
        <v>176</v>
      </c>
      <c r="B180" s="3" t="s">
        <v>8</v>
      </c>
      <c r="C180" s="8" t="s">
        <v>29</v>
      </c>
      <c r="D180" s="8" t="s">
        <v>57</v>
      </c>
      <c r="E180" s="8" t="s">
        <v>177</v>
      </c>
      <c r="F180" s="8" t="s">
        <v>0</v>
      </c>
      <c r="G180" s="41">
        <f>G181</f>
        <v>55774139.159999996</v>
      </c>
      <c r="H180" s="41">
        <f t="shared" si="41"/>
        <v>58657166.869999997</v>
      </c>
      <c r="I180" s="41">
        <f t="shared" si="41"/>
        <v>60081270.759999998</v>
      </c>
    </row>
    <row r="181" spans="1:9" x14ac:dyDescent="0.2">
      <c r="A181" s="2" t="s">
        <v>157</v>
      </c>
      <c r="B181" s="3" t="s">
        <v>8</v>
      </c>
      <c r="C181" s="8" t="s">
        <v>29</v>
      </c>
      <c r="D181" s="8" t="s">
        <v>57</v>
      </c>
      <c r="E181" s="8" t="s">
        <v>178</v>
      </c>
      <c r="F181" s="8"/>
      <c r="G181" s="41">
        <f>G182</f>
        <v>55774139.159999996</v>
      </c>
      <c r="H181" s="41">
        <f t="shared" si="41"/>
        <v>58657166.869999997</v>
      </c>
      <c r="I181" s="41">
        <f t="shared" si="41"/>
        <v>60081270.759999998</v>
      </c>
    </row>
    <row r="182" spans="1:9" ht="27.75" customHeight="1" x14ac:dyDescent="0.2">
      <c r="A182" s="5" t="s">
        <v>63</v>
      </c>
      <c r="B182" s="6" t="s">
        <v>8</v>
      </c>
      <c r="C182" s="10" t="s">
        <v>29</v>
      </c>
      <c r="D182" s="10" t="s">
        <v>57</v>
      </c>
      <c r="E182" s="10" t="s">
        <v>179</v>
      </c>
      <c r="F182" s="10" t="s">
        <v>0</v>
      </c>
      <c r="G182" s="43">
        <f>G183</f>
        <v>55774139.159999996</v>
      </c>
      <c r="H182" s="45">
        <f t="shared" si="41"/>
        <v>58657166.869999997</v>
      </c>
      <c r="I182" s="45">
        <f t="shared" si="41"/>
        <v>60081270.759999998</v>
      </c>
    </row>
    <row r="183" spans="1:9" s="1" customFormat="1" ht="25.5" x14ac:dyDescent="0.2">
      <c r="A183" s="39" t="s">
        <v>103</v>
      </c>
      <c r="B183" s="9" t="s">
        <v>8</v>
      </c>
      <c r="C183" s="9" t="s">
        <v>29</v>
      </c>
      <c r="D183" s="9" t="s">
        <v>57</v>
      </c>
      <c r="E183" s="9" t="s">
        <v>179</v>
      </c>
      <c r="F183" s="9">
        <v>600</v>
      </c>
      <c r="G183" s="16">
        <v>55774139.159999996</v>
      </c>
      <c r="H183" s="16">
        <v>58657166.869999997</v>
      </c>
      <c r="I183" s="16">
        <v>60081270.759999998</v>
      </c>
    </row>
    <row r="184" spans="1:9" ht="15" customHeight="1" x14ac:dyDescent="0.2">
      <c r="A184" s="2" t="s">
        <v>97</v>
      </c>
      <c r="B184" s="3" t="s">
        <v>8</v>
      </c>
      <c r="C184" s="8" t="s">
        <v>53</v>
      </c>
      <c r="D184" s="8" t="s">
        <v>212</v>
      </c>
      <c r="E184" s="8" t="s">
        <v>0</v>
      </c>
      <c r="F184" s="8" t="s">
        <v>0</v>
      </c>
      <c r="G184" s="17">
        <f>G185</f>
        <v>2513460.9499999997</v>
      </c>
      <c r="H184" s="17">
        <f t="shared" ref="H184:I188" si="42">H185</f>
        <v>2513460.9499999997</v>
      </c>
      <c r="I184" s="17">
        <f t="shared" si="42"/>
        <v>2513460.9499999997</v>
      </c>
    </row>
    <row r="185" spans="1:9" ht="25.5" x14ac:dyDescent="0.2">
      <c r="A185" s="2" t="s">
        <v>70</v>
      </c>
      <c r="B185" s="3" t="s">
        <v>8</v>
      </c>
      <c r="C185" s="8" t="s">
        <v>53</v>
      </c>
      <c r="D185" s="8" t="s">
        <v>23</v>
      </c>
      <c r="E185" s="8" t="s">
        <v>0</v>
      </c>
      <c r="F185" s="8" t="s">
        <v>0</v>
      </c>
      <c r="G185" s="17">
        <f>G186</f>
        <v>2513460.9499999997</v>
      </c>
      <c r="H185" s="17">
        <f t="shared" si="42"/>
        <v>2513460.9499999997</v>
      </c>
      <c r="I185" s="17">
        <f t="shared" si="42"/>
        <v>2513460.9499999997</v>
      </c>
    </row>
    <row r="186" spans="1:9" x14ac:dyDescent="0.2">
      <c r="A186" s="2" t="s">
        <v>180</v>
      </c>
      <c r="B186" s="3" t="s">
        <v>8</v>
      </c>
      <c r="C186" s="8" t="s">
        <v>53</v>
      </c>
      <c r="D186" s="8" t="s">
        <v>23</v>
      </c>
      <c r="E186" s="8" t="s">
        <v>182</v>
      </c>
      <c r="F186" s="8" t="s">
        <v>0</v>
      </c>
      <c r="G186" s="17">
        <f>G187</f>
        <v>2513460.9499999997</v>
      </c>
      <c r="H186" s="17">
        <f t="shared" si="42"/>
        <v>2513460.9499999997</v>
      </c>
      <c r="I186" s="17">
        <f t="shared" si="42"/>
        <v>2513460.9499999997</v>
      </c>
    </row>
    <row r="187" spans="1:9" ht="15" customHeight="1" x14ac:dyDescent="0.2">
      <c r="A187" s="2" t="s">
        <v>129</v>
      </c>
      <c r="B187" s="3" t="s">
        <v>8</v>
      </c>
      <c r="C187" s="8" t="s">
        <v>53</v>
      </c>
      <c r="D187" s="8" t="s">
        <v>23</v>
      </c>
      <c r="E187" s="8" t="s">
        <v>181</v>
      </c>
      <c r="F187" s="8" t="s">
        <v>0</v>
      </c>
      <c r="G187" s="17">
        <f>G188</f>
        <v>2513460.9499999997</v>
      </c>
      <c r="H187" s="17">
        <f t="shared" si="42"/>
        <v>2513460.9499999997</v>
      </c>
      <c r="I187" s="17">
        <f t="shared" si="42"/>
        <v>2513460.9499999997</v>
      </c>
    </row>
    <row r="188" spans="1:9" ht="27" x14ac:dyDescent="0.2">
      <c r="A188" s="5" t="s">
        <v>208</v>
      </c>
      <c r="B188" s="6" t="s">
        <v>8</v>
      </c>
      <c r="C188" s="10" t="s">
        <v>53</v>
      </c>
      <c r="D188" s="10" t="s">
        <v>23</v>
      </c>
      <c r="E188" s="10" t="s">
        <v>183</v>
      </c>
      <c r="F188" s="10" t="s">
        <v>0</v>
      </c>
      <c r="G188" s="18">
        <f>G189</f>
        <v>2513460.9499999997</v>
      </c>
      <c r="H188" s="18">
        <f t="shared" si="42"/>
        <v>2513460.9499999997</v>
      </c>
      <c r="I188" s="18">
        <f t="shared" si="42"/>
        <v>2513460.9499999997</v>
      </c>
    </row>
    <row r="189" spans="1:9" ht="25.5" x14ac:dyDescent="0.2">
      <c r="A189" s="7" t="s">
        <v>209</v>
      </c>
      <c r="B189" s="4" t="s">
        <v>8</v>
      </c>
      <c r="C189" s="9" t="s">
        <v>53</v>
      </c>
      <c r="D189" s="9" t="s">
        <v>23</v>
      </c>
      <c r="E189" s="9" t="s">
        <v>183</v>
      </c>
      <c r="F189" s="9" t="s">
        <v>17</v>
      </c>
      <c r="G189" s="16">
        <v>2513460.9499999997</v>
      </c>
      <c r="H189" s="16">
        <v>2513460.9499999997</v>
      </c>
      <c r="I189" s="16">
        <v>2513460.9499999997</v>
      </c>
    </row>
    <row r="190" spans="1:9" ht="27" customHeight="1" x14ac:dyDescent="0.2">
      <c r="A190" s="2" t="s">
        <v>213</v>
      </c>
      <c r="B190" s="3" t="s">
        <v>8</v>
      </c>
      <c r="C190" s="8" t="s">
        <v>45</v>
      </c>
      <c r="D190" s="8" t="s">
        <v>212</v>
      </c>
      <c r="E190" s="8" t="s">
        <v>0</v>
      </c>
      <c r="F190" s="8" t="s">
        <v>0</v>
      </c>
      <c r="G190" s="17">
        <f>G191</f>
        <v>1246924.8500000001</v>
      </c>
      <c r="H190" s="17">
        <f t="shared" ref="H190:I194" si="43">H191</f>
        <v>1246924.8500000001</v>
      </c>
      <c r="I190" s="17">
        <f t="shared" si="43"/>
        <v>1246924.8500000001</v>
      </c>
    </row>
    <row r="191" spans="1:9" x14ac:dyDescent="0.2">
      <c r="A191" s="2" t="s">
        <v>71</v>
      </c>
      <c r="B191" s="3" t="s">
        <v>8</v>
      </c>
      <c r="C191" s="8" t="s">
        <v>45</v>
      </c>
      <c r="D191" s="8" t="s">
        <v>11</v>
      </c>
      <c r="E191" s="8" t="s">
        <v>0</v>
      </c>
      <c r="F191" s="8" t="s">
        <v>0</v>
      </c>
      <c r="G191" s="17">
        <f>G192</f>
        <v>1246924.8500000001</v>
      </c>
      <c r="H191" s="17">
        <f t="shared" si="43"/>
        <v>1246924.8500000001</v>
      </c>
      <c r="I191" s="17">
        <f t="shared" si="43"/>
        <v>1246924.8500000001</v>
      </c>
    </row>
    <row r="192" spans="1:9" ht="14.45" customHeight="1" x14ac:dyDescent="0.2">
      <c r="A192" s="2" t="s">
        <v>12</v>
      </c>
      <c r="B192" s="3" t="s">
        <v>8</v>
      </c>
      <c r="C192" s="8" t="s">
        <v>45</v>
      </c>
      <c r="D192" s="8" t="s">
        <v>11</v>
      </c>
      <c r="E192" s="8" t="s">
        <v>111</v>
      </c>
      <c r="F192" s="8" t="s">
        <v>0</v>
      </c>
      <c r="G192" s="17">
        <f>G193</f>
        <v>1246924.8500000001</v>
      </c>
      <c r="H192" s="17">
        <f t="shared" si="43"/>
        <v>1246924.8500000001</v>
      </c>
      <c r="I192" s="17">
        <f t="shared" si="43"/>
        <v>1246924.8500000001</v>
      </c>
    </row>
    <row r="193" spans="1:9" x14ac:dyDescent="0.2">
      <c r="A193" s="2" t="s">
        <v>47</v>
      </c>
      <c r="B193" s="3" t="s">
        <v>8</v>
      </c>
      <c r="C193" s="8" t="s">
        <v>45</v>
      </c>
      <c r="D193" s="8" t="s">
        <v>11</v>
      </c>
      <c r="E193" s="8" t="s">
        <v>124</v>
      </c>
      <c r="F193" s="8" t="s">
        <v>0</v>
      </c>
      <c r="G193" s="17">
        <f>G194</f>
        <v>1246924.8500000001</v>
      </c>
      <c r="H193" s="17">
        <f t="shared" si="43"/>
        <v>1246924.8500000001</v>
      </c>
      <c r="I193" s="17">
        <f t="shared" si="43"/>
        <v>1246924.8500000001</v>
      </c>
    </row>
    <row r="194" spans="1:9" ht="54" customHeight="1" x14ac:dyDescent="0.2">
      <c r="A194" s="5" t="s">
        <v>72</v>
      </c>
      <c r="B194" s="6" t="s">
        <v>8</v>
      </c>
      <c r="C194" s="10" t="s">
        <v>45</v>
      </c>
      <c r="D194" s="10" t="s">
        <v>11</v>
      </c>
      <c r="E194" s="10" t="s">
        <v>125</v>
      </c>
      <c r="F194" s="10" t="s">
        <v>0</v>
      </c>
      <c r="G194" s="18">
        <f>G195</f>
        <v>1246924.8500000001</v>
      </c>
      <c r="H194" s="18">
        <f t="shared" si="43"/>
        <v>1246924.8500000001</v>
      </c>
      <c r="I194" s="18">
        <f t="shared" si="43"/>
        <v>1246924.8500000001</v>
      </c>
    </row>
    <row r="195" spans="1:9" x14ac:dyDescent="0.2">
      <c r="A195" s="7" t="s">
        <v>47</v>
      </c>
      <c r="B195" s="4" t="s">
        <v>8</v>
      </c>
      <c r="C195" s="9" t="s">
        <v>45</v>
      </c>
      <c r="D195" s="9" t="s">
        <v>11</v>
      </c>
      <c r="E195" s="9" t="s">
        <v>125</v>
      </c>
      <c r="F195" s="9" t="s">
        <v>48</v>
      </c>
      <c r="G195" s="49">
        <v>1246924.8500000001</v>
      </c>
      <c r="H195" s="49">
        <v>1246924.8500000001</v>
      </c>
      <c r="I195" s="49">
        <v>1246924.8500000001</v>
      </c>
    </row>
    <row r="196" spans="1:9" s="1" customFormat="1" ht="25.5" customHeight="1" x14ac:dyDescent="0.2">
      <c r="A196" s="48" t="s">
        <v>255</v>
      </c>
      <c r="B196" s="27" t="s">
        <v>8</v>
      </c>
      <c r="C196" s="27" t="s">
        <v>0</v>
      </c>
      <c r="D196" s="27" t="s">
        <v>0</v>
      </c>
      <c r="E196" s="27" t="s">
        <v>0</v>
      </c>
      <c r="F196" s="27" t="s">
        <v>0</v>
      </c>
      <c r="G196" s="28">
        <f>G197</f>
        <v>6867299</v>
      </c>
      <c r="H196" s="28">
        <f t="shared" ref="H196:I200" si="44">H197</f>
        <v>7053647</v>
      </c>
      <c r="I196" s="28">
        <f t="shared" si="44"/>
        <v>7403179.9699999997</v>
      </c>
    </row>
    <row r="197" spans="1:9" ht="25.5" x14ac:dyDescent="0.2">
      <c r="A197" s="2" t="s">
        <v>99</v>
      </c>
      <c r="B197" s="3" t="s">
        <v>8</v>
      </c>
      <c r="C197" s="8" t="s">
        <v>9</v>
      </c>
      <c r="D197" s="8" t="s">
        <v>212</v>
      </c>
      <c r="E197" s="8" t="s">
        <v>0</v>
      </c>
      <c r="F197" s="8" t="s">
        <v>0</v>
      </c>
      <c r="G197" s="17">
        <f>G198</f>
        <v>6867299</v>
      </c>
      <c r="H197" s="29">
        <f t="shared" si="44"/>
        <v>7053647</v>
      </c>
      <c r="I197" s="29">
        <f t="shared" si="44"/>
        <v>7403179.9699999997</v>
      </c>
    </row>
    <row r="198" spans="1:9" ht="27.75" customHeight="1" x14ac:dyDescent="0.2">
      <c r="A198" s="2" t="s">
        <v>73</v>
      </c>
      <c r="B198" s="3" t="s">
        <v>8</v>
      </c>
      <c r="C198" s="8" t="s">
        <v>9</v>
      </c>
      <c r="D198" s="8" t="s">
        <v>74</v>
      </c>
      <c r="E198" s="8" t="s">
        <v>0</v>
      </c>
      <c r="F198" s="8" t="s">
        <v>0</v>
      </c>
      <c r="G198" s="17">
        <f>G199</f>
        <v>6867299</v>
      </c>
      <c r="H198" s="29">
        <f t="shared" si="44"/>
        <v>7053647</v>
      </c>
      <c r="I198" s="29">
        <f t="shared" si="44"/>
        <v>7403179.9699999997</v>
      </c>
    </row>
    <row r="199" spans="1:9" ht="13.5" customHeight="1" x14ac:dyDescent="0.2">
      <c r="A199" s="2" t="s">
        <v>12</v>
      </c>
      <c r="B199" s="3" t="s">
        <v>8</v>
      </c>
      <c r="C199" s="8" t="s">
        <v>9</v>
      </c>
      <c r="D199" s="8" t="s">
        <v>74</v>
      </c>
      <c r="E199" s="8" t="s">
        <v>111</v>
      </c>
      <c r="F199" s="8" t="s">
        <v>0</v>
      </c>
      <c r="G199" s="17">
        <f>G200</f>
        <v>6867299</v>
      </c>
      <c r="H199" s="29">
        <f t="shared" si="44"/>
        <v>7053647</v>
      </c>
      <c r="I199" s="29">
        <f t="shared" si="44"/>
        <v>7403179.9699999997</v>
      </c>
    </row>
    <row r="200" spans="1:9" ht="25.5" x14ac:dyDescent="0.2">
      <c r="A200" s="2" t="s">
        <v>13</v>
      </c>
      <c r="B200" s="3" t="s">
        <v>8</v>
      </c>
      <c r="C200" s="8" t="s">
        <v>9</v>
      </c>
      <c r="D200" s="8" t="s">
        <v>74</v>
      </c>
      <c r="E200" s="8" t="s">
        <v>112</v>
      </c>
      <c r="F200" s="8" t="s">
        <v>0</v>
      </c>
      <c r="G200" s="17">
        <f>G201</f>
        <v>6867299</v>
      </c>
      <c r="H200" s="29">
        <f t="shared" si="44"/>
        <v>7053647</v>
      </c>
      <c r="I200" s="29">
        <f t="shared" si="44"/>
        <v>7403179.9699999997</v>
      </c>
    </row>
    <row r="201" spans="1:9" ht="40.5" x14ac:dyDescent="0.2">
      <c r="A201" s="38" t="s">
        <v>278</v>
      </c>
      <c r="B201" s="6" t="s">
        <v>8</v>
      </c>
      <c r="C201" s="10" t="s">
        <v>9</v>
      </c>
      <c r="D201" s="10" t="s">
        <v>74</v>
      </c>
      <c r="E201" s="10" t="s">
        <v>126</v>
      </c>
      <c r="F201" s="10" t="s">
        <v>0</v>
      </c>
      <c r="G201" s="18">
        <f>G202+G203+G204</f>
        <v>6867299</v>
      </c>
      <c r="H201" s="30">
        <f>H202+H203+H204</f>
        <v>7053647</v>
      </c>
      <c r="I201" s="30">
        <f>I202+I203+I204</f>
        <v>7403179.9699999997</v>
      </c>
    </row>
    <row r="202" spans="1:9" s="1" customFormat="1" ht="63.75" x14ac:dyDescent="0.2">
      <c r="A202" s="39" t="s">
        <v>211</v>
      </c>
      <c r="B202" s="9" t="s">
        <v>8</v>
      </c>
      <c r="C202" s="9" t="s">
        <v>9</v>
      </c>
      <c r="D202" s="9" t="s">
        <v>74</v>
      </c>
      <c r="E202" s="9" t="s">
        <v>126</v>
      </c>
      <c r="F202" s="9" t="s">
        <v>16</v>
      </c>
      <c r="G202" s="16">
        <v>6744314</v>
      </c>
      <c r="H202" s="16">
        <v>6970751</v>
      </c>
      <c r="I202" s="16">
        <v>7333685.9699999997</v>
      </c>
    </row>
    <row r="203" spans="1:9" ht="25.5" x14ac:dyDescent="0.2">
      <c r="A203" s="7" t="s">
        <v>209</v>
      </c>
      <c r="B203" s="4" t="s">
        <v>8</v>
      </c>
      <c r="C203" s="9" t="s">
        <v>9</v>
      </c>
      <c r="D203" s="9" t="s">
        <v>74</v>
      </c>
      <c r="E203" s="9" t="s">
        <v>126</v>
      </c>
      <c r="F203" s="9" t="s">
        <v>17</v>
      </c>
      <c r="G203" s="16">
        <v>101500</v>
      </c>
      <c r="H203" s="31">
        <v>60229</v>
      </c>
      <c r="I203" s="31">
        <v>45694</v>
      </c>
    </row>
    <row r="204" spans="1:9" x14ac:dyDescent="0.2">
      <c r="A204" s="7" t="s">
        <v>26</v>
      </c>
      <c r="B204" s="4" t="s">
        <v>8</v>
      </c>
      <c r="C204" s="9" t="s">
        <v>9</v>
      </c>
      <c r="D204" s="9" t="s">
        <v>74</v>
      </c>
      <c r="E204" s="9" t="s">
        <v>126</v>
      </c>
      <c r="F204" s="9" t="s">
        <v>27</v>
      </c>
      <c r="G204" s="16">
        <v>21485</v>
      </c>
      <c r="H204" s="31">
        <v>22667</v>
      </c>
      <c r="I204" s="31">
        <v>23800</v>
      </c>
    </row>
    <row r="205" spans="1:9" s="1" customFormat="1" ht="20.25" customHeight="1" x14ac:dyDescent="0.2">
      <c r="A205" s="48" t="s">
        <v>256</v>
      </c>
      <c r="B205" s="27" t="s">
        <v>8</v>
      </c>
      <c r="C205" s="27" t="s">
        <v>0</v>
      </c>
      <c r="D205" s="27" t="s">
        <v>0</v>
      </c>
      <c r="E205" s="27" t="s">
        <v>0</v>
      </c>
      <c r="F205" s="27" t="s">
        <v>0</v>
      </c>
      <c r="G205" s="28">
        <f>G206+G221+G241+G216</f>
        <v>593100602.20000005</v>
      </c>
      <c r="H205" s="28">
        <f>H206+H221+H241+H216</f>
        <v>424742869.30000001</v>
      </c>
      <c r="I205" s="28">
        <f>I206+I221+I241+I216</f>
        <v>276857644.64999998</v>
      </c>
    </row>
    <row r="206" spans="1:9" s="1" customFormat="1" ht="15.75" customHeight="1" outlineLevel="1" x14ac:dyDescent="0.2">
      <c r="A206" s="40" t="s">
        <v>99</v>
      </c>
      <c r="B206" s="3" t="s">
        <v>8</v>
      </c>
      <c r="C206" s="8" t="s">
        <v>9</v>
      </c>
      <c r="D206" s="8" t="s">
        <v>212</v>
      </c>
      <c r="E206" s="8" t="s">
        <v>0</v>
      </c>
      <c r="F206" s="8"/>
      <c r="G206" s="17">
        <f>G207</f>
        <v>80238400</v>
      </c>
      <c r="H206" s="17">
        <f t="shared" ref="H206:I208" si="45">H207</f>
        <v>2000000</v>
      </c>
      <c r="I206" s="17">
        <f t="shared" si="45"/>
        <v>1000000</v>
      </c>
    </row>
    <row r="207" spans="1:9" s="1" customFormat="1" outlineLevel="1" x14ac:dyDescent="0.2">
      <c r="A207" s="40" t="s">
        <v>33</v>
      </c>
      <c r="B207" s="3" t="s">
        <v>8</v>
      </c>
      <c r="C207" s="8" t="s">
        <v>9</v>
      </c>
      <c r="D207" s="8" t="s">
        <v>34</v>
      </c>
      <c r="E207" s="8" t="s">
        <v>0</v>
      </c>
      <c r="F207" s="8"/>
      <c r="G207" s="17">
        <f>G208</f>
        <v>80238400</v>
      </c>
      <c r="H207" s="17">
        <f t="shared" si="45"/>
        <v>2000000</v>
      </c>
      <c r="I207" s="17">
        <f t="shared" si="45"/>
        <v>1000000</v>
      </c>
    </row>
    <row r="208" spans="1:9" s="1" customFormat="1" ht="12.75" customHeight="1" outlineLevel="1" x14ac:dyDescent="0.2">
      <c r="A208" s="40" t="s">
        <v>270</v>
      </c>
      <c r="B208" s="3" t="s">
        <v>8</v>
      </c>
      <c r="C208" s="8" t="s">
        <v>9</v>
      </c>
      <c r="D208" s="8" t="s">
        <v>34</v>
      </c>
      <c r="E208" s="8" t="s">
        <v>133</v>
      </c>
      <c r="F208" s="8"/>
      <c r="G208" s="17">
        <f>G209</f>
        <v>80238400</v>
      </c>
      <c r="H208" s="17">
        <f t="shared" si="45"/>
        <v>2000000</v>
      </c>
      <c r="I208" s="17">
        <f t="shared" si="45"/>
        <v>1000000</v>
      </c>
    </row>
    <row r="209" spans="1:9" s="1" customFormat="1" outlineLevel="1" x14ac:dyDescent="0.2">
      <c r="A209" s="40" t="s">
        <v>129</v>
      </c>
      <c r="B209" s="3" t="s">
        <v>8</v>
      </c>
      <c r="C209" s="8" t="s">
        <v>9</v>
      </c>
      <c r="D209" s="8" t="s">
        <v>34</v>
      </c>
      <c r="E209" s="8" t="s">
        <v>131</v>
      </c>
      <c r="F209" s="8"/>
      <c r="G209" s="17">
        <f>G210+G212</f>
        <v>80238400</v>
      </c>
      <c r="H209" s="17">
        <f t="shared" ref="H209:I209" si="46">H210+H212</f>
        <v>2000000</v>
      </c>
      <c r="I209" s="17">
        <f t="shared" si="46"/>
        <v>1000000</v>
      </c>
    </row>
    <row r="210" spans="1:9" s="1" customFormat="1" ht="27" outlineLevel="2" x14ac:dyDescent="0.2">
      <c r="A210" s="5" t="s">
        <v>221</v>
      </c>
      <c r="B210" s="6">
        <v>801</v>
      </c>
      <c r="C210" s="6" t="s">
        <v>9</v>
      </c>
      <c r="D210" s="6" t="s">
        <v>34</v>
      </c>
      <c r="E210" s="10" t="s">
        <v>220</v>
      </c>
      <c r="F210" s="6" t="s">
        <v>0</v>
      </c>
      <c r="G210" s="18">
        <f>G211</f>
        <v>78238400</v>
      </c>
      <c r="H210" s="18">
        <f>H211</f>
        <v>0</v>
      </c>
      <c r="I210" s="18">
        <f>I211</f>
        <v>0</v>
      </c>
    </row>
    <row r="211" spans="1:9" s="1" customFormat="1" ht="25.5" outlineLevel="2" x14ac:dyDescent="0.2">
      <c r="A211" s="7" t="s">
        <v>214</v>
      </c>
      <c r="B211" s="59" t="s">
        <v>8</v>
      </c>
      <c r="C211" s="59" t="s">
        <v>9</v>
      </c>
      <c r="D211" s="59">
        <v>13</v>
      </c>
      <c r="E211" s="58" t="s">
        <v>220</v>
      </c>
      <c r="F211" s="59" t="s">
        <v>25</v>
      </c>
      <c r="G211" s="16">
        <f>45049900+33188500</f>
        <v>78238400</v>
      </c>
      <c r="H211" s="31">
        <v>0</v>
      </c>
      <c r="I211" s="31">
        <v>0</v>
      </c>
    </row>
    <row r="212" spans="1:9" s="1" customFormat="1" ht="27" outlineLevel="1" x14ac:dyDescent="0.2">
      <c r="A212" s="38" t="s">
        <v>216</v>
      </c>
      <c r="B212" s="6">
        <v>801</v>
      </c>
      <c r="C212" s="10" t="s">
        <v>9</v>
      </c>
      <c r="D212" s="10" t="s">
        <v>34</v>
      </c>
      <c r="E212" s="10" t="s">
        <v>217</v>
      </c>
      <c r="F212" s="8" t="s">
        <v>0</v>
      </c>
      <c r="G212" s="17">
        <f>G213+G214</f>
        <v>2000000</v>
      </c>
      <c r="H212" s="17">
        <f t="shared" ref="H212:I212" si="47">H213+H214</f>
        <v>2000000</v>
      </c>
      <c r="I212" s="17">
        <f t="shared" si="47"/>
        <v>1000000</v>
      </c>
    </row>
    <row r="213" spans="1:9" ht="25.5" hidden="1" outlineLevel="1" x14ac:dyDescent="0.2">
      <c r="A213" s="7" t="s">
        <v>209</v>
      </c>
      <c r="B213" s="4" t="s">
        <v>8</v>
      </c>
      <c r="C213" s="9" t="s">
        <v>9</v>
      </c>
      <c r="D213" s="9" t="s">
        <v>34</v>
      </c>
      <c r="E213" s="9" t="s">
        <v>217</v>
      </c>
      <c r="F213" s="9" t="s">
        <v>17</v>
      </c>
      <c r="G213" s="16">
        <v>0</v>
      </c>
      <c r="H213" s="16">
        <v>0</v>
      </c>
      <c r="I213" s="16">
        <v>0</v>
      </c>
    </row>
    <row r="214" spans="1:9" ht="25.5" outlineLevel="1" x14ac:dyDescent="0.2">
      <c r="A214" s="7" t="s">
        <v>103</v>
      </c>
      <c r="B214" s="4" t="s">
        <v>8</v>
      </c>
      <c r="C214" s="9" t="s">
        <v>9</v>
      </c>
      <c r="D214" s="9" t="s">
        <v>34</v>
      </c>
      <c r="E214" s="9" t="s">
        <v>217</v>
      </c>
      <c r="F214" s="9">
        <v>600</v>
      </c>
      <c r="G214" s="16">
        <v>2000000</v>
      </c>
      <c r="H214" s="16">
        <v>2000000</v>
      </c>
      <c r="I214" s="16">
        <v>1000000</v>
      </c>
    </row>
    <row r="215" spans="1:9" ht="18.75" customHeight="1" x14ac:dyDescent="0.2">
      <c r="A215" s="2" t="s">
        <v>92</v>
      </c>
      <c r="B215" s="3">
        <v>801</v>
      </c>
      <c r="C215" s="3" t="s">
        <v>23</v>
      </c>
      <c r="D215" s="3" t="s">
        <v>212</v>
      </c>
      <c r="E215" s="8" t="s">
        <v>0</v>
      </c>
      <c r="F215" s="3" t="s">
        <v>0</v>
      </c>
      <c r="G215" s="17">
        <f>G216+G221</f>
        <v>243292173.75</v>
      </c>
      <c r="H215" s="17">
        <f t="shared" ref="H215:I215" si="48">H216+H221</f>
        <v>278196573.75999999</v>
      </c>
      <c r="I215" s="17">
        <f t="shared" si="48"/>
        <v>125177231</v>
      </c>
    </row>
    <row r="216" spans="1:9" hidden="1" outlineLevel="1" x14ac:dyDescent="0.2">
      <c r="A216" s="2" t="s">
        <v>222</v>
      </c>
      <c r="B216" s="3">
        <v>801</v>
      </c>
      <c r="C216" s="3" t="s">
        <v>23</v>
      </c>
      <c r="D216" s="3" t="s">
        <v>57</v>
      </c>
      <c r="E216" s="8" t="s">
        <v>0</v>
      </c>
      <c r="F216" s="3" t="s">
        <v>0</v>
      </c>
      <c r="G216" s="17">
        <f>G217</f>
        <v>0</v>
      </c>
      <c r="H216" s="17">
        <f>H217</f>
        <v>0</v>
      </c>
      <c r="I216" s="17">
        <f>I217</f>
        <v>0</v>
      </c>
    </row>
    <row r="217" spans="1:9" ht="38.25" hidden="1" outlineLevel="1" x14ac:dyDescent="0.2">
      <c r="A217" s="2" t="s">
        <v>184</v>
      </c>
      <c r="B217" s="3">
        <v>801</v>
      </c>
      <c r="C217" s="3" t="s">
        <v>23</v>
      </c>
      <c r="D217" s="3" t="s">
        <v>57</v>
      </c>
      <c r="E217" s="8" t="s">
        <v>223</v>
      </c>
      <c r="F217" s="3" t="s">
        <v>0</v>
      </c>
      <c r="G217" s="17">
        <f>G218</f>
        <v>0</v>
      </c>
      <c r="H217" s="17">
        <f t="shared" ref="H217:I217" si="49">H218</f>
        <v>0</v>
      </c>
      <c r="I217" s="17">
        <f t="shared" si="49"/>
        <v>0</v>
      </c>
    </row>
    <row r="218" spans="1:9" hidden="1" outlineLevel="1" x14ac:dyDescent="0.2">
      <c r="A218" s="2" t="s">
        <v>129</v>
      </c>
      <c r="B218" s="3">
        <v>801</v>
      </c>
      <c r="C218" s="3" t="s">
        <v>23</v>
      </c>
      <c r="D218" s="3" t="s">
        <v>57</v>
      </c>
      <c r="E218" s="8" t="s">
        <v>224</v>
      </c>
      <c r="F218" s="3" t="s">
        <v>0</v>
      </c>
      <c r="G218" s="17">
        <f t="shared" ref="G218:I219" si="50">G219</f>
        <v>0</v>
      </c>
      <c r="H218" s="17">
        <f t="shared" si="50"/>
        <v>0</v>
      </c>
      <c r="I218" s="17">
        <f t="shared" si="50"/>
        <v>0</v>
      </c>
    </row>
    <row r="219" spans="1:9" ht="49.5" hidden="1" customHeight="1" outlineLevel="1" x14ac:dyDescent="0.2">
      <c r="A219" s="5" t="s">
        <v>258</v>
      </c>
      <c r="B219" s="6">
        <v>801</v>
      </c>
      <c r="C219" s="6" t="s">
        <v>23</v>
      </c>
      <c r="D219" s="6" t="s">
        <v>57</v>
      </c>
      <c r="E219" s="10" t="s">
        <v>185</v>
      </c>
      <c r="F219" s="6" t="s">
        <v>0</v>
      </c>
      <c r="G219" s="18">
        <f t="shared" si="50"/>
        <v>0</v>
      </c>
      <c r="H219" s="18">
        <f t="shared" si="50"/>
        <v>0</v>
      </c>
      <c r="I219" s="18">
        <f t="shared" si="50"/>
        <v>0</v>
      </c>
    </row>
    <row r="220" spans="1:9" ht="25.5" hidden="1" outlineLevel="1" x14ac:dyDescent="0.2">
      <c r="A220" s="7" t="s">
        <v>209</v>
      </c>
      <c r="B220" s="4">
        <v>801</v>
      </c>
      <c r="C220" s="4" t="s">
        <v>23</v>
      </c>
      <c r="D220" s="4" t="s">
        <v>57</v>
      </c>
      <c r="E220" s="9" t="s">
        <v>185</v>
      </c>
      <c r="F220" s="4" t="s">
        <v>17</v>
      </c>
      <c r="G220" s="16"/>
      <c r="H220" s="16">
        <v>0</v>
      </c>
      <c r="I220" s="16">
        <v>0</v>
      </c>
    </row>
    <row r="221" spans="1:9" collapsed="1" x14ac:dyDescent="0.2">
      <c r="A221" s="2" t="s">
        <v>75</v>
      </c>
      <c r="B221" s="3" t="s">
        <v>8</v>
      </c>
      <c r="C221" s="8" t="s">
        <v>23</v>
      </c>
      <c r="D221" s="8" t="s">
        <v>76</v>
      </c>
      <c r="E221" s="8" t="s">
        <v>0</v>
      </c>
      <c r="F221" s="8" t="s">
        <v>0</v>
      </c>
      <c r="G221" s="17">
        <f>G222+G234</f>
        <v>243292173.75</v>
      </c>
      <c r="H221" s="17">
        <f>H222+H234+H230</f>
        <v>278196573.75999999</v>
      </c>
      <c r="I221" s="17">
        <f>I222+I234+I230</f>
        <v>125177231</v>
      </c>
    </row>
    <row r="222" spans="1:9" x14ac:dyDescent="0.2">
      <c r="A222" s="40" t="s">
        <v>279</v>
      </c>
      <c r="B222" s="3" t="s">
        <v>8</v>
      </c>
      <c r="C222" s="8" t="s">
        <v>23</v>
      </c>
      <c r="D222" s="8" t="s">
        <v>76</v>
      </c>
      <c r="E222" s="8" t="s">
        <v>186</v>
      </c>
      <c r="F222" s="8" t="s">
        <v>0</v>
      </c>
      <c r="G222" s="17">
        <f>G223+G225+G227</f>
        <v>133499374.75</v>
      </c>
      <c r="H222" s="17">
        <f t="shared" ref="H222:I222" si="51">H223+H225+H227</f>
        <v>162454321.75999999</v>
      </c>
      <c r="I222" s="17">
        <f t="shared" si="51"/>
        <v>3885151</v>
      </c>
    </row>
    <row r="223" spans="1:9" ht="27" customHeight="1" outlineLevel="1" x14ac:dyDescent="0.2">
      <c r="A223" s="5" t="s">
        <v>260</v>
      </c>
      <c r="B223" s="6">
        <v>801</v>
      </c>
      <c r="C223" s="10" t="s">
        <v>23</v>
      </c>
      <c r="D223" s="10" t="s">
        <v>76</v>
      </c>
      <c r="E223" s="10" t="s">
        <v>261</v>
      </c>
      <c r="F223" s="10"/>
      <c r="G223" s="18">
        <f>G224</f>
        <v>101167117.31</v>
      </c>
      <c r="H223" s="18">
        <f t="shared" ref="H223:I223" si="52">H224</f>
        <v>120643987.38</v>
      </c>
      <c r="I223" s="18">
        <f t="shared" si="52"/>
        <v>0</v>
      </c>
    </row>
    <row r="224" spans="1:9" ht="25.5" outlineLevel="1" x14ac:dyDescent="0.2">
      <c r="A224" s="7" t="s">
        <v>209</v>
      </c>
      <c r="B224" s="4">
        <v>801</v>
      </c>
      <c r="C224" s="9" t="s">
        <v>23</v>
      </c>
      <c r="D224" s="9" t="s">
        <v>76</v>
      </c>
      <c r="E224" s="9" t="s">
        <v>261</v>
      </c>
      <c r="F224" s="9">
        <v>200</v>
      </c>
      <c r="G224" s="16">
        <v>101167117.31</v>
      </c>
      <c r="H224" s="16">
        <v>120643987.38</v>
      </c>
      <c r="I224" s="31">
        <v>0</v>
      </c>
    </row>
    <row r="225" spans="1:9" ht="48" customHeight="1" x14ac:dyDescent="0.2">
      <c r="A225" s="5" t="s">
        <v>262</v>
      </c>
      <c r="B225" s="6">
        <v>801</v>
      </c>
      <c r="C225" s="10" t="s">
        <v>23</v>
      </c>
      <c r="D225" s="10" t="s">
        <v>76</v>
      </c>
      <c r="E225" s="10" t="s">
        <v>263</v>
      </c>
      <c r="F225" s="9"/>
      <c r="G225" s="18">
        <f>G226</f>
        <v>27934551.390000001</v>
      </c>
      <c r="H225" s="18">
        <f t="shared" ref="H225:I225" si="53">H226</f>
        <v>37897618.380000003</v>
      </c>
      <c r="I225" s="18">
        <f t="shared" si="53"/>
        <v>0</v>
      </c>
    </row>
    <row r="226" spans="1:9" ht="25.5" x14ac:dyDescent="0.2">
      <c r="A226" s="7" t="s">
        <v>209</v>
      </c>
      <c r="B226" s="4">
        <v>801</v>
      </c>
      <c r="C226" s="9" t="s">
        <v>23</v>
      </c>
      <c r="D226" s="9" t="s">
        <v>76</v>
      </c>
      <c r="E226" s="9" t="s">
        <v>263</v>
      </c>
      <c r="F226" s="9">
        <v>200</v>
      </c>
      <c r="G226" s="16">
        <v>27934551.390000001</v>
      </c>
      <c r="H226" s="16">
        <v>37897618.380000003</v>
      </c>
      <c r="I226" s="31">
        <v>0</v>
      </c>
    </row>
    <row r="227" spans="1:9" x14ac:dyDescent="0.2">
      <c r="A227" s="40" t="s">
        <v>129</v>
      </c>
      <c r="B227" s="3" t="s">
        <v>8</v>
      </c>
      <c r="C227" s="8" t="s">
        <v>23</v>
      </c>
      <c r="D227" s="8" t="s">
        <v>76</v>
      </c>
      <c r="E227" s="8" t="s">
        <v>265</v>
      </c>
      <c r="F227" s="8"/>
      <c r="G227" s="17">
        <f>G228</f>
        <v>4397706.05</v>
      </c>
      <c r="H227" s="17">
        <f t="shared" ref="H227:I228" si="54">H228</f>
        <v>3912716</v>
      </c>
      <c r="I227" s="17">
        <f t="shared" si="54"/>
        <v>3885151</v>
      </c>
    </row>
    <row r="228" spans="1:9" ht="40.5" x14ac:dyDescent="0.2">
      <c r="A228" s="5" t="s">
        <v>264</v>
      </c>
      <c r="B228" s="6">
        <v>801</v>
      </c>
      <c r="C228" s="10" t="s">
        <v>23</v>
      </c>
      <c r="D228" s="10" t="s">
        <v>76</v>
      </c>
      <c r="E228" s="10" t="s">
        <v>266</v>
      </c>
      <c r="F228" s="10"/>
      <c r="G228" s="18">
        <f>G229</f>
        <v>4397706.05</v>
      </c>
      <c r="H228" s="18">
        <f t="shared" si="54"/>
        <v>3912716</v>
      </c>
      <c r="I228" s="18">
        <f t="shared" si="54"/>
        <v>3885151</v>
      </c>
    </row>
    <row r="229" spans="1:9" ht="25.5" x14ac:dyDescent="0.2">
      <c r="A229" s="7" t="s">
        <v>209</v>
      </c>
      <c r="B229" s="4">
        <v>801</v>
      </c>
      <c r="C229" s="9" t="s">
        <v>23</v>
      </c>
      <c r="D229" s="9" t="s">
        <v>76</v>
      </c>
      <c r="E229" s="9" t="s">
        <v>266</v>
      </c>
      <c r="F229" s="9">
        <v>200</v>
      </c>
      <c r="G229" s="16">
        <v>4397706.05</v>
      </c>
      <c r="H229" s="16">
        <v>3912716</v>
      </c>
      <c r="I229" s="16">
        <v>3885151</v>
      </c>
    </row>
    <row r="230" spans="1:9" ht="12.75" hidden="1" customHeight="1" outlineLevel="1" x14ac:dyDescent="0.2">
      <c r="A230" s="40" t="s">
        <v>272</v>
      </c>
      <c r="B230" s="3" t="s">
        <v>8</v>
      </c>
      <c r="C230" s="8" t="s">
        <v>23</v>
      </c>
      <c r="D230" s="8" t="s">
        <v>76</v>
      </c>
      <c r="E230" s="8" t="s">
        <v>147</v>
      </c>
      <c r="F230" s="9"/>
      <c r="G230" s="17">
        <f>G231</f>
        <v>0</v>
      </c>
      <c r="H230" s="17">
        <f t="shared" ref="H230:I232" si="55">H231</f>
        <v>0</v>
      </c>
      <c r="I230" s="17">
        <f t="shared" si="55"/>
        <v>0</v>
      </c>
    </row>
    <row r="231" spans="1:9" ht="12.75" hidden="1" customHeight="1" outlineLevel="1" x14ac:dyDescent="0.2">
      <c r="A231" s="2" t="s">
        <v>129</v>
      </c>
      <c r="B231" s="3" t="s">
        <v>8</v>
      </c>
      <c r="C231" s="8" t="s">
        <v>23</v>
      </c>
      <c r="D231" s="8" t="s">
        <v>76</v>
      </c>
      <c r="E231" s="8" t="s">
        <v>148</v>
      </c>
      <c r="F231" s="9"/>
      <c r="G231" s="17">
        <f>G232</f>
        <v>0</v>
      </c>
      <c r="H231" s="17">
        <f t="shared" si="55"/>
        <v>0</v>
      </c>
      <c r="I231" s="17">
        <f t="shared" si="55"/>
        <v>0</v>
      </c>
    </row>
    <row r="232" spans="1:9" ht="26.25" hidden="1" customHeight="1" outlineLevel="1" x14ac:dyDescent="0.2">
      <c r="A232" s="5" t="s">
        <v>219</v>
      </c>
      <c r="B232" s="6" t="s">
        <v>8</v>
      </c>
      <c r="C232" s="10" t="s">
        <v>23</v>
      </c>
      <c r="D232" s="10" t="s">
        <v>76</v>
      </c>
      <c r="E232" s="10" t="s">
        <v>193</v>
      </c>
      <c r="F232" s="9"/>
      <c r="G232" s="18">
        <f>G233</f>
        <v>0</v>
      </c>
      <c r="H232" s="18">
        <f t="shared" si="55"/>
        <v>0</v>
      </c>
      <c r="I232" s="18">
        <f t="shared" si="55"/>
        <v>0</v>
      </c>
    </row>
    <row r="233" spans="1:9" ht="25.5" hidden="1" outlineLevel="1" x14ac:dyDescent="0.2">
      <c r="A233" s="7" t="s">
        <v>214</v>
      </c>
      <c r="B233" s="4" t="s">
        <v>8</v>
      </c>
      <c r="C233" s="9" t="s">
        <v>23</v>
      </c>
      <c r="D233" s="9" t="s">
        <v>76</v>
      </c>
      <c r="E233" s="9" t="s">
        <v>193</v>
      </c>
      <c r="F233" s="9">
        <v>400</v>
      </c>
      <c r="G233" s="16">
        <v>0</v>
      </c>
      <c r="H233" s="16">
        <v>0</v>
      </c>
      <c r="I233" s="16">
        <v>0</v>
      </c>
    </row>
    <row r="234" spans="1:9" collapsed="1" x14ac:dyDescent="0.2">
      <c r="A234" s="40" t="s">
        <v>274</v>
      </c>
      <c r="B234" s="3" t="s">
        <v>8</v>
      </c>
      <c r="C234" s="8" t="s">
        <v>23</v>
      </c>
      <c r="D234" s="8" t="s">
        <v>76</v>
      </c>
      <c r="E234" s="8" t="s">
        <v>187</v>
      </c>
      <c r="F234" s="8" t="s">
        <v>0</v>
      </c>
      <c r="G234" s="17">
        <f>G235</f>
        <v>109792799</v>
      </c>
      <c r="H234" s="17">
        <f>H235</f>
        <v>115742252</v>
      </c>
      <c r="I234" s="17">
        <f>I235</f>
        <v>121292080</v>
      </c>
    </row>
    <row r="235" spans="1:9" x14ac:dyDescent="0.2">
      <c r="A235" s="2" t="s">
        <v>129</v>
      </c>
      <c r="B235" s="3" t="s">
        <v>8</v>
      </c>
      <c r="C235" s="8" t="s">
        <v>23</v>
      </c>
      <c r="D235" s="8" t="s">
        <v>76</v>
      </c>
      <c r="E235" s="8" t="s">
        <v>188</v>
      </c>
      <c r="F235" s="8" t="s">
        <v>0</v>
      </c>
      <c r="G235" s="17">
        <f>G236+G239</f>
        <v>109792799</v>
      </c>
      <c r="H235" s="17">
        <f>H236+H239</f>
        <v>115742252</v>
      </c>
      <c r="I235" s="17">
        <f>I236+I239</f>
        <v>121292080</v>
      </c>
    </row>
    <row r="236" spans="1:9" ht="27" x14ac:dyDescent="0.2">
      <c r="A236" s="5" t="s">
        <v>77</v>
      </c>
      <c r="B236" s="6" t="s">
        <v>8</v>
      </c>
      <c r="C236" s="10" t="s">
        <v>23</v>
      </c>
      <c r="D236" s="10" t="s">
        <v>76</v>
      </c>
      <c r="E236" s="10" t="s">
        <v>189</v>
      </c>
      <c r="F236" s="10" t="s">
        <v>0</v>
      </c>
      <c r="G236" s="18">
        <f>G237+G238</f>
        <v>109792799</v>
      </c>
      <c r="H236" s="18">
        <f>H237+H238</f>
        <v>115742252</v>
      </c>
      <c r="I236" s="46">
        <f>I237+I238</f>
        <v>121292080</v>
      </c>
    </row>
    <row r="237" spans="1:9" ht="25.5" x14ac:dyDescent="0.2">
      <c r="A237" s="7" t="s">
        <v>209</v>
      </c>
      <c r="B237" s="4" t="s">
        <v>8</v>
      </c>
      <c r="C237" s="9" t="s">
        <v>23</v>
      </c>
      <c r="D237" s="9" t="s">
        <v>76</v>
      </c>
      <c r="E237" s="9" t="s">
        <v>189</v>
      </c>
      <c r="F237" s="9" t="s">
        <v>17</v>
      </c>
      <c r="G237" s="16">
        <v>109792799</v>
      </c>
      <c r="H237" s="53">
        <v>115742252</v>
      </c>
      <c r="I237" s="54">
        <v>121292080</v>
      </c>
    </row>
    <row r="238" spans="1:9" ht="21" hidden="1" customHeight="1" outlineLevel="1" x14ac:dyDescent="0.2">
      <c r="A238" s="7" t="s">
        <v>214</v>
      </c>
      <c r="B238" s="4" t="s">
        <v>8</v>
      </c>
      <c r="C238" s="9" t="s">
        <v>23</v>
      </c>
      <c r="D238" s="9" t="s">
        <v>76</v>
      </c>
      <c r="E238" s="9" t="s">
        <v>189</v>
      </c>
      <c r="F238" s="9" t="s">
        <v>25</v>
      </c>
      <c r="G238" s="16">
        <v>0</v>
      </c>
      <c r="H238" s="16">
        <v>0</v>
      </c>
      <c r="I238" s="37">
        <v>0</v>
      </c>
    </row>
    <row r="239" spans="1:9" ht="26.25" hidden="1" customHeight="1" outlineLevel="1" x14ac:dyDescent="0.2">
      <c r="A239" s="5" t="s">
        <v>230</v>
      </c>
      <c r="B239" s="6" t="s">
        <v>8</v>
      </c>
      <c r="C239" s="10" t="s">
        <v>23</v>
      </c>
      <c r="D239" s="10" t="s">
        <v>76</v>
      </c>
      <c r="E239" s="10" t="s">
        <v>231</v>
      </c>
      <c r="F239" s="10" t="s">
        <v>0</v>
      </c>
      <c r="G239" s="18">
        <f>G240</f>
        <v>0</v>
      </c>
      <c r="H239" s="18">
        <f>H240</f>
        <v>0</v>
      </c>
      <c r="I239" s="18">
        <f>I240</f>
        <v>0</v>
      </c>
    </row>
    <row r="240" spans="1:9" s="20" customFormat="1" ht="22.5" hidden="1" customHeight="1" outlineLevel="1" x14ac:dyDescent="0.2">
      <c r="A240" s="7" t="s">
        <v>209</v>
      </c>
      <c r="B240" s="4" t="s">
        <v>8</v>
      </c>
      <c r="C240" s="9" t="s">
        <v>23</v>
      </c>
      <c r="D240" s="9" t="s">
        <v>76</v>
      </c>
      <c r="E240" s="12" t="s">
        <v>231</v>
      </c>
      <c r="F240" s="9" t="s">
        <v>17</v>
      </c>
      <c r="G240" s="16">
        <v>0</v>
      </c>
      <c r="H240" s="16">
        <v>0</v>
      </c>
      <c r="I240" s="16">
        <v>0</v>
      </c>
    </row>
    <row r="241" spans="1:9" ht="16.5" customHeight="1" collapsed="1" x14ac:dyDescent="0.2">
      <c r="A241" s="2" t="s">
        <v>93</v>
      </c>
      <c r="B241" s="3" t="s">
        <v>8</v>
      </c>
      <c r="C241" s="8" t="s">
        <v>57</v>
      </c>
      <c r="D241" s="8" t="s">
        <v>212</v>
      </c>
      <c r="E241" s="10" t="s">
        <v>0</v>
      </c>
      <c r="F241" s="8" t="s">
        <v>0</v>
      </c>
      <c r="G241" s="17">
        <f>G242+G257+G274+G306</f>
        <v>269570028.45000005</v>
      </c>
      <c r="H241" s="17">
        <f>H242+H257+H274+H306</f>
        <v>144546295.54000002</v>
      </c>
      <c r="I241" s="17">
        <f>I242+I257+I274+I306</f>
        <v>150680413.65000001</v>
      </c>
    </row>
    <row r="242" spans="1:9" ht="13.5" x14ac:dyDescent="0.2">
      <c r="A242" s="2" t="s">
        <v>58</v>
      </c>
      <c r="B242" s="3" t="s">
        <v>8</v>
      </c>
      <c r="C242" s="8" t="s">
        <v>57</v>
      </c>
      <c r="D242" s="8" t="s">
        <v>9</v>
      </c>
      <c r="E242" s="10" t="s">
        <v>0</v>
      </c>
      <c r="F242" s="8" t="s">
        <v>0</v>
      </c>
      <c r="G242" s="17">
        <f>G243</f>
        <v>12755064</v>
      </c>
      <c r="H242" s="17">
        <f>H243</f>
        <v>2076442</v>
      </c>
      <c r="I242" s="17">
        <f>I243</f>
        <v>2076442</v>
      </c>
    </row>
    <row r="243" spans="1:9" ht="14.25" customHeight="1" x14ac:dyDescent="0.2">
      <c r="A243" s="40" t="s">
        <v>272</v>
      </c>
      <c r="B243" s="3" t="s">
        <v>8</v>
      </c>
      <c r="C243" s="8" t="s">
        <v>57</v>
      </c>
      <c r="D243" s="8" t="s">
        <v>9</v>
      </c>
      <c r="E243" s="8" t="s">
        <v>147</v>
      </c>
      <c r="F243" s="8" t="s">
        <v>0</v>
      </c>
      <c r="G243" s="17">
        <f>G244</f>
        <v>12755064</v>
      </c>
      <c r="H243" s="17">
        <f t="shared" ref="H243:I243" si="56">H244</f>
        <v>2076442</v>
      </c>
      <c r="I243" s="17">
        <f t="shared" si="56"/>
        <v>2076442</v>
      </c>
    </row>
    <row r="244" spans="1:9" x14ac:dyDescent="0.2">
      <c r="A244" s="2" t="s">
        <v>129</v>
      </c>
      <c r="B244" s="3" t="s">
        <v>8</v>
      </c>
      <c r="C244" s="8" t="s">
        <v>57</v>
      </c>
      <c r="D244" s="8" t="s">
        <v>9</v>
      </c>
      <c r="E244" s="8" t="s">
        <v>148</v>
      </c>
      <c r="F244" s="8" t="s">
        <v>0</v>
      </c>
      <c r="G244" s="17">
        <f>G245+G247+G250+G253</f>
        <v>12755064</v>
      </c>
      <c r="H244" s="17">
        <f t="shared" ref="H244:I244" si="57">H245+H247+H250+H253</f>
        <v>2076442</v>
      </c>
      <c r="I244" s="17">
        <f t="shared" si="57"/>
        <v>2076442</v>
      </c>
    </row>
    <row r="245" spans="1:9" ht="27" hidden="1" customHeight="1" outlineLevel="1" x14ac:dyDescent="0.2">
      <c r="A245" s="5" t="s">
        <v>259</v>
      </c>
      <c r="B245" s="6" t="s">
        <v>8</v>
      </c>
      <c r="C245" s="10" t="s">
        <v>57</v>
      </c>
      <c r="D245" s="10" t="s">
        <v>9</v>
      </c>
      <c r="E245" s="10" t="s">
        <v>171</v>
      </c>
      <c r="F245" s="10" t="s">
        <v>0</v>
      </c>
      <c r="G245" s="18">
        <f>G246</f>
        <v>0</v>
      </c>
      <c r="H245" s="18">
        <f>H246</f>
        <v>0</v>
      </c>
      <c r="I245" s="18">
        <f>I246</f>
        <v>0</v>
      </c>
    </row>
    <row r="246" spans="1:9" ht="25.5" hidden="1" outlineLevel="1" x14ac:dyDescent="0.2">
      <c r="A246" s="7" t="s">
        <v>209</v>
      </c>
      <c r="B246" s="4" t="s">
        <v>8</v>
      </c>
      <c r="C246" s="9" t="s">
        <v>57</v>
      </c>
      <c r="D246" s="9" t="s">
        <v>9</v>
      </c>
      <c r="E246" s="9" t="s">
        <v>171</v>
      </c>
      <c r="F246" s="9" t="s">
        <v>17</v>
      </c>
      <c r="G246" s="16">
        <v>0</v>
      </c>
      <c r="H246" s="16">
        <v>0</v>
      </c>
      <c r="I246" s="16">
        <v>0</v>
      </c>
    </row>
    <row r="247" spans="1:9" ht="17.25" customHeight="1" collapsed="1" x14ac:dyDescent="0.2">
      <c r="A247" s="5" t="s">
        <v>100</v>
      </c>
      <c r="B247" s="6" t="s">
        <v>8</v>
      </c>
      <c r="C247" s="10" t="s">
        <v>57</v>
      </c>
      <c r="D247" s="10" t="s">
        <v>9</v>
      </c>
      <c r="E247" s="10" t="s">
        <v>154</v>
      </c>
      <c r="F247" s="10" t="s">
        <v>0</v>
      </c>
      <c r="G247" s="18">
        <f>G248+G249</f>
        <v>7978622</v>
      </c>
      <c r="H247" s="18">
        <f>H248+H249</f>
        <v>0</v>
      </c>
      <c r="I247" s="18">
        <f>I248+I249</f>
        <v>0</v>
      </c>
    </row>
    <row r="248" spans="1:9" ht="24.75" customHeight="1" x14ac:dyDescent="0.2">
      <c r="A248" s="7" t="s">
        <v>209</v>
      </c>
      <c r="B248" s="4" t="s">
        <v>8</v>
      </c>
      <c r="C248" s="9" t="s">
        <v>57</v>
      </c>
      <c r="D248" s="9" t="s">
        <v>9</v>
      </c>
      <c r="E248" s="9" t="s">
        <v>154</v>
      </c>
      <c r="F248" s="9" t="s">
        <v>17</v>
      </c>
      <c r="G248" s="60">
        <f>4978622+3000000</f>
        <v>7978622</v>
      </c>
      <c r="H248" s="16">
        <v>0</v>
      </c>
      <c r="I248" s="16">
        <v>0</v>
      </c>
    </row>
    <row r="249" spans="1:9" ht="34.5" hidden="1" customHeight="1" outlineLevel="1" x14ac:dyDescent="0.2">
      <c r="A249" s="7" t="s">
        <v>214</v>
      </c>
      <c r="B249" s="4" t="s">
        <v>8</v>
      </c>
      <c r="C249" s="9" t="s">
        <v>57</v>
      </c>
      <c r="D249" s="9" t="s">
        <v>9</v>
      </c>
      <c r="E249" s="9" t="s">
        <v>154</v>
      </c>
      <c r="F249" s="9" t="s">
        <v>25</v>
      </c>
      <c r="G249" s="16">
        <v>0</v>
      </c>
      <c r="H249" s="16">
        <v>0</v>
      </c>
      <c r="I249" s="16">
        <v>0</v>
      </c>
    </row>
    <row r="250" spans="1:9" ht="13.5" collapsed="1" x14ac:dyDescent="0.2">
      <c r="A250" s="5" t="s">
        <v>245</v>
      </c>
      <c r="B250" s="6" t="s">
        <v>8</v>
      </c>
      <c r="C250" s="10" t="s">
        <v>57</v>
      </c>
      <c r="D250" s="10" t="s">
        <v>9</v>
      </c>
      <c r="E250" s="10" t="s">
        <v>190</v>
      </c>
      <c r="F250" s="10" t="s">
        <v>0</v>
      </c>
      <c r="G250" s="18">
        <f>G251+G252</f>
        <v>2076442</v>
      </c>
      <c r="H250" s="18">
        <f>H251+H252</f>
        <v>2076442</v>
      </c>
      <c r="I250" s="18">
        <f>I251+I252</f>
        <v>2076442</v>
      </c>
    </row>
    <row r="251" spans="1:9" s="1" customFormat="1" ht="27.75" customHeight="1" x14ac:dyDescent="0.2">
      <c r="A251" s="39" t="s">
        <v>209</v>
      </c>
      <c r="B251" s="9" t="s">
        <v>8</v>
      </c>
      <c r="C251" s="9" t="s">
        <v>57</v>
      </c>
      <c r="D251" s="9" t="s">
        <v>9</v>
      </c>
      <c r="E251" s="9" t="s">
        <v>190</v>
      </c>
      <c r="F251" s="9" t="s">
        <v>17</v>
      </c>
      <c r="G251" s="16">
        <v>2076442</v>
      </c>
      <c r="H251" s="16">
        <v>2076442</v>
      </c>
      <c r="I251" s="16">
        <v>2076442</v>
      </c>
    </row>
    <row r="252" spans="1:9" ht="18" hidden="1" customHeight="1" x14ac:dyDescent="0.2">
      <c r="A252" s="7" t="s">
        <v>26</v>
      </c>
      <c r="B252" s="4" t="s">
        <v>8</v>
      </c>
      <c r="C252" s="9" t="s">
        <v>57</v>
      </c>
      <c r="D252" s="9" t="s">
        <v>9</v>
      </c>
      <c r="E252" s="9" t="s">
        <v>190</v>
      </c>
      <c r="F252" s="9" t="s">
        <v>27</v>
      </c>
      <c r="G252" s="16"/>
      <c r="H252" s="16">
        <v>0</v>
      </c>
      <c r="I252" s="16">
        <v>0</v>
      </c>
    </row>
    <row r="253" spans="1:9" ht="26.25" customHeight="1" x14ac:dyDescent="0.2">
      <c r="A253" s="5" t="s">
        <v>248</v>
      </c>
      <c r="B253" s="6" t="s">
        <v>8</v>
      </c>
      <c r="C253" s="10" t="s">
        <v>57</v>
      </c>
      <c r="D253" s="10" t="s">
        <v>9</v>
      </c>
      <c r="E253" s="10" t="s">
        <v>249</v>
      </c>
      <c r="F253" s="10"/>
      <c r="G253" s="18">
        <f>G254</f>
        <v>2700000</v>
      </c>
      <c r="H253" s="18">
        <f t="shared" ref="H253:I253" si="58">H254</f>
        <v>0</v>
      </c>
      <c r="I253" s="18">
        <f t="shared" si="58"/>
        <v>0</v>
      </c>
    </row>
    <row r="254" spans="1:9" ht="18" customHeight="1" x14ac:dyDescent="0.2">
      <c r="A254" s="39" t="s">
        <v>209</v>
      </c>
      <c r="B254" s="9" t="s">
        <v>8</v>
      </c>
      <c r="C254" s="9" t="s">
        <v>57</v>
      </c>
      <c r="D254" s="9" t="s">
        <v>9</v>
      </c>
      <c r="E254" s="9" t="s">
        <v>249</v>
      </c>
      <c r="F254" s="9" t="s">
        <v>17</v>
      </c>
      <c r="G254" s="16">
        <v>2700000</v>
      </c>
      <c r="H254" s="16">
        <v>0</v>
      </c>
      <c r="I254" s="16">
        <v>0</v>
      </c>
    </row>
    <row r="255" spans="1:9" ht="27" hidden="1" customHeight="1" outlineLevel="1" x14ac:dyDescent="0.2">
      <c r="A255" s="5" t="s">
        <v>219</v>
      </c>
      <c r="B255" s="6" t="s">
        <v>8</v>
      </c>
      <c r="C255" s="10" t="s">
        <v>57</v>
      </c>
      <c r="D255" s="10" t="s">
        <v>9</v>
      </c>
      <c r="E255" s="10" t="s">
        <v>193</v>
      </c>
      <c r="F255" s="9"/>
      <c r="G255" s="18">
        <v>0</v>
      </c>
      <c r="H255" s="18">
        <f t="shared" ref="H255:I255" si="59">H256</f>
        <v>0</v>
      </c>
      <c r="I255" s="18">
        <f t="shared" si="59"/>
        <v>0</v>
      </c>
    </row>
    <row r="256" spans="1:9" ht="27.75" hidden="1" customHeight="1" outlineLevel="1" x14ac:dyDescent="0.2">
      <c r="A256" s="7" t="s">
        <v>214</v>
      </c>
      <c r="B256" s="4" t="s">
        <v>8</v>
      </c>
      <c r="C256" s="9" t="s">
        <v>57</v>
      </c>
      <c r="D256" s="9" t="s">
        <v>9</v>
      </c>
      <c r="E256" s="9" t="s">
        <v>193</v>
      </c>
      <c r="F256" s="9">
        <v>400</v>
      </c>
      <c r="G256" s="16">
        <v>0</v>
      </c>
      <c r="H256" s="16">
        <v>0</v>
      </c>
      <c r="I256" s="16">
        <v>0</v>
      </c>
    </row>
    <row r="257" spans="1:9" ht="13.5" collapsed="1" x14ac:dyDescent="0.2">
      <c r="A257" s="2" t="s">
        <v>78</v>
      </c>
      <c r="B257" s="3" t="s">
        <v>8</v>
      </c>
      <c r="C257" s="8" t="s">
        <v>57</v>
      </c>
      <c r="D257" s="8" t="s">
        <v>20</v>
      </c>
      <c r="E257" s="10"/>
      <c r="F257" s="8" t="s">
        <v>0</v>
      </c>
      <c r="G257" s="17">
        <f>G258+G270</f>
        <v>14413321.9</v>
      </c>
      <c r="H257" s="17">
        <f t="shared" ref="H257:I257" si="60">H258+H270</f>
        <v>5485239.4800000004</v>
      </c>
      <c r="I257" s="17">
        <f t="shared" si="60"/>
        <v>5485239.4800000004</v>
      </c>
    </row>
    <row r="258" spans="1:9" ht="15" customHeight="1" x14ac:dyDescent="0.2">
      <c r="A258" s="40" t="s">
        <v>272</v>
      </c>
      <c r="B258" s="3" t="s">
        <v>8</v>
      </c>
      <c r="C258" s="8" t="s">
        <v>57</v>
      </c>
      <c r="D258" s="8" t="s">
        <v>20</v>
      </c>
      <c r="E258" s="8" t="s">
        <v>147</v>
      </c>
      <c r="F258" s="8" t="s">
        <v>0</v>
      </c>
      <c r="G258" s="17">
        <f>G259</f>
        <v>11842833.42</v>
      </c>
      <c r="H258" s="17">
        <f t="shared" ref="H258:I258" si="61">H259</f>
        <v>2906010</v>
      </c>
      <c r="I258" s="17">
        <f t="shared" si="61"/>
        <v>2906010</v>
      </c>
    </row>
    <row r="259" spans="1:9" x14ac:dyDescent="0.2">
      <c r="A259" s="2" t="s">
        <v>129</v>
      </c>
      <c r="B259" s="3" t="s">
        <v>8</v>
      </c>
      <c r="C259" s="8" t="s">
        <v>57</v>
      </c>
      <c r="D259" s="8" t="s">
        <v>20</v>
      </c>
      <c r="E259" s="8" t="s">
        <v>148</v>
      </c>
      <c r="F259" s="8" t="s">
        <v>0</v>
      </c>
      <c r="G259" s="17">
        <f>G264+G266+G268+G260</f>
        <v>11842833.42</v>
      </c>
      <c r="H259" s="17">
        <f t="shared" ref="H259:I259" si="62">H264+H266+H268+H260</f>
        <v>2906010</v>
      </c>
      <c r="I259" s="17">
        <f t="shared" si="62"/>
        <v>2906010</v>
      </c>
    </row>
    <row r="260" spans="1:9" ht="28.5" customHeight="1" x14ac:dyDescent="0.2">
      <c r="A260" s="38" t="s">
        <v>79</v>
      </c>
      <c r="B260" s="10" t="s">
        <v>8</v>
      </c>
      <c r="C260" s="10" t="s">
        <v>57</v>
      </c>
      <c r="D260" s="10" t="s">
        <v>20</v>
      </c>
      <c r="E260" s="10" t="s">
        <v>196</v>
      </c>
      <c r="F260" s="10" t="s">
        <v>0</v>
      </c>
      <c r="G260" s="18">
        <f>G261+G262+G263</f>
        <v>11842833.42</v>
      </c>
      <c r="H260" s="18">
        <f>H261+H262+H263</f>
        <v>2906010</v>
      </c>
      <c r="I260" s="18">
        <f>I261+I262+I263</f>
        <v>2906010</v>
      </c>
    </row>
    <row r="261" spans="1:9" ht="24" customHeight="1" x14ac:dyDescent="0.2">
      <c r="A261" s="7" t="s">
        <v>209</v>
      </c>
      <c r="B261" s="4" t="s">
        <v>8</v>
      </c>
      <c r="C261" s="9" t="s">
        <v>57</v>
      </c>
      <c r="D261" s="9" t="s">
        <v>20</v>
      </c>
      <c r="E261" s="9" t="s">
        <v>196</v>
      </c>
      <c r="F261" s="9" t="s">
        <v>17</v>
      </c>
      <c r="G261" s="16">
        <f>458941+2295571+1500000+588321.42</f>
        <v>4842833.42</v>
      </c>
      <c r="H261" s="16">
        <f>484183+2421827</f>
        <v>2906010</v>
      </c>
      <c r="I261" s="16">
        <f>484183+2421827</f>
        <v>2906010</v>
      </c>
    </row>
    <row r="262" spans="1:9" ht="17.25" hidden="1" customHeight="1" outlineLevel="1" x14ac:dyDescent="0.2">
      <c r="A262" s="7" t="s">
        <v>214</v>
      </c>
      <c r="B262" s="4" t="s">
        <v>8</v>
      </c>
      <c r="C262" s="9" t="s">
        <v>57</v>
      </c>
      <c r="D262" s="9" t="s">
        <v>20</v>
      </c>
      <c r="E262" s="9" t="s">
        <v>196</v>
      </c>
      <c r="F262" s="9" t="s">
        <v>25</v>
      </c>
      <c r="G262" s="16">
        <v>0</v>
      </c>
      <c r="H262" s="16">
        <v>0</v>
      </c>
      <c r="I262" s="16">
        <v>0</v>
      </c>
    </row>
    <row r="263" spans="1:9" ht="18" customHeight="1" collapsed="1" x14ac:dyDescent="0.2">
      <c r="A263" s="7" t="s">
        <v>26</v>
      </c>
      <c r="B263" s="4" t="s">
        <v>8</v>
      </c>
      <c r="C263" s="9" t="s">
        <v>57</v>
      </c>
      <c r="D263" s="9" t="s">
        <v>20</v>
      </c>
      <c r="E263" s="9" t="s">
        <v>196</v>
      </c>
      <c r="F263" s="9" t="s">
        <v>27</v>
      </c>
      <c r="G263" s="16">
        <v>7000000</v>
      </c>
      <c r="H263" s="16">
        <v>0</v>
      </c>
      <c r="I263" s="16">
        <v>0</v>
      </c>
    </row>
    <row r="264" spans="1:9" ht="29.25" hidden="1" customHeight="1" outlineLevel="1" x14ac:dyDescent="0.2">
      <c r="A264" s="15" t="s">
        <v>218</v>
      </c>
      <c r="B264" s="6" t="s">
        <v>8</v>
      </c>
      <c r="C264" s="10" t="s">
        <v>57</v>
      </c>
      <c r="D264" s="10" t="s">
        <v>20</v>
      </c>
      <c r="E264" s="10" t="s">
        <v>192</v>
      </c>
      <c r="F264" s="10" t="s">
        <v>0</v>
      </c>
      <c r="G264" s="18">
        <f>G265</f>
        <v>0</v>
      </c>
      <c r="H264" s="18">
        <f>H266+H265</f>
        <v>0</v>
      </c>
      <c r="I264" s="18">
        <f>I266+I265</f>
        <v>0</v>
      </c>
    </row>
    <row r="265" spans="1:9" ht="27.75" hidden="1" customHeight="1" outlineLevel="1" x14ac:dyDescent="0.2">
      <c r="A265" s="7" t="s">
        <v>209</v>
      </c>
      <c r="B265" s="4" t="s">
        <v>8</v>
      </c>
      <c r="C265" s="9" t="s">
        <v>57</v>
      </c>
      <c r="D265" s="9" t="s">
        <v>20</v>
      </c>
      <c r="E265" s="9" t="s">
        <v>191</v>
      </c>
      <c r="F265" s="9">
        <v>200</v>
      </c>
      <c r="G265" s="16">
        <v>0</v>
      </c>
      <c r="H265" s="16">
        <v>0</v>
      </c>
      <c r="I265" s="16">
        <v>0</v>
      </c>
    </row>
    <row r="266" spans="1:9" ht="42.75" hidden="1" customHeight="1" outlineLevel="1" x14ac:dyDescent="0.2">
      <c r="A266" s="5" t="s">
        <v>219</v>
      </c>
      <c r="B266" s="6" t="s">
        <v>8</v>
      </c>
      <c r="C266" s="10" t="s">
        <v>57</v>
      </c>
      <c r="D266" s="10" t="s">
        <v>20</v>
      </c>
      <c r="E266" s="10" t="s">
        <v>193</v>
      </c>
      <c r="F266" s="10"/>
      <c r="G266" s="18">
        <f>G267</f>
        <v>0</v>
      </c>
      <c r="H266" s="18">
        <f t="shared" ref="H266:I266" si="63">H267</f>
        <v>0</v>
      </c>
      <c r="I266" s="18">
        <f t="shared" si="63"/>
        <v>0</v>
      </c>
    </row>
    <row r="267" spans="1:9" ht="27.75" hidden="1" customHeight="1" outlineLevel="1" x14ac:dyDescent="0.2">
      <c r="A267" s="7" t="s">
        <v>214</v>
      </c>
      <c r="B267" s="4" t="s">
        <v>8</v>
      </c>
      <c r="C267" s="9" t="s">
        <v>57</v>
      </c>
      <c r="D267" s="9" t="s">
        <v>20</v>
      </c>
      <c r="E267" s="9" t="s">
        <v>193</v>
      </c>
      <c r="F267" s="9">
        <v>400</v>
      </c>
      <c r="G267" s="16">
        <v>0</v>
      </c>
      <c r="H267" s="16">
        <v>0</v>
      </c>
      <c r="I267" s="16">
        <v>0</v>
      </c>
    </row>
    <row r="268" spans="1:9" ht="25.5" hidden="1" customHeight="1" outlineLevel="1" x14ac:dyDescent="0.2">
      <c r="A268" s="5" t="s">
        <v>195</v>
      </c>
      <c r="B268" s="6" t="s">
        <v>8</v>
      </c>
      <c r="C268" s="10" t="s">
        <v>57</v>
      </c>
      <c r="D268" s="10" t="s">
        <v>20</v>
      </c>
      <c r="E268" s="10" t="s">
        <v>194</v>
      </c>
      <c r="F268" s="10"/>
      <c r="G268" s="18">
        <f>G269</f>
        <v>0</v>
      </c>
      <c r="H268" s="18">
        <f t="shared" ref="H268:I268" si="64">H269</f>
        <v>0</v>
      </c>
      <c r="I268" s="18">
        <f t="shared" si="64"/>
        <v>0</v>
      </c>
    </row>
    <row r="269" spans="1:9" ht="23.25" hidden="1" customHeight="1" outlineLevel="1" x14ac:dyDescent="0.2">
      <c r="A269" s="7" t="s">
        <v>214</v>
      </c>
      <c r="B269" s="4" t="s">
        <v>8</v>
      </c>
      <c r="C269" s="9" t="s">
        <v>57</v>
      </c>
      <c r="D269" s="9" t="s">
        <v>20</v>
      </c>
      <c r="E269" s="9" t="s">
        <v>194</v>
      </c>
      <c r="F269" s="9">
        <v>400</v>
      </c>
      <c r="G269" s="16">
        <v>0</v>
      </c>
      <c r="H269" s="16">
        <v>0</v>
      </c>
      <c r="I269" s="16">
        <v>0</v>
      </c>
    </row>
    <row r="270" spans="1:9" ht="26.25" customHeight="1" collapsed="1" x14ac:dyDescent="0.2">
      <c r="A270" s="40" t="s">
        <v>280</v>
      </c>
      <c r="B270" s="3" t="s">
        <v>8</v>
      </c>
      <c r="C270" s="8" t="s">
        <v>57</v>
      </c>
      <c r="D270" s="8" t="s">
        <v>20</v>
      </c>
      <c r="E270" s="8" t="s">
        <v>240</v>
      </c>
      <c r="F270" s="9"/>
      <c r="G270" s="17">
        <f>G271</f>
        <v>2570488.48</v>
      </c>
      <c r="H270" s="17">
        <f t="shared" ref="H270:I272" si="65">H271</f>
        <v>2579229.48</v>
      </c>
      <c r="I270" s="17">
        <f t="shared" si="65"/>
        <v>2579229.48</v>
      </c>
    </row>
    <row r="271" spans="1:9" ht="15.75" customHeight="1" x14ac:dyDescent="0.2">
      <c r="A271" s="2" t="s">
        <v>129</v>
      </c>
      <c r="B271" s="3" t="s">
        <v>8</v>
      </c>
      <c r="C271" s="8" t="s">
        <v>57</v>
      </c>
      <c r="D271" s="8" t="s">
        <v>20</v>
      </c>
      <c r="E271" s="8" t="s">
        <v>241</v>
      </c>
      <c r="F271" s="9"/>
      <c r="G271" s="17">
        <f>G272</f>
        <v>2570488.48</v>
      </c>
      <c r="H271" s="17">
        <f t="shared" si="65"/>
        <v>2579229.48</v>
      </c>
      <c r="I271" s="17">
        <f t="shared" si="65"/>
        <v>2579229.48</v>
      </c>
    </row>
    <row r="272" spans="1:9" ht="40.5" x14ac:dyDescent="0.2">
      <c r="A272" s="5" t="s">
        <v>242</v>
      </c>
      <c r="B272" s="6" t="s">
        <v>8</v>
      </c>
      <c r="C272" s="10" t="s">
        <v>57</v>
      </c>
      <c r="D272" s="10" t="s">
        <v>20</v>
      </c>
      <c r="E272" s="10" t="s">
        <v>243</v>
      </c>
      <c r="F272" s="9"/>
      <c r="G272" s="18">
        <f>G273</f>
        <v>2570488.48</v>
      </c>
      <c r="H272" s="18">
        <f t="shared" si="65"/>
        <v>2579229.48</v>
      </c>
      <c r="I272" s="18">
        <f t="shared" si="65"/>
        <v>2579229.48</v>
      </c>
    </row>
    <row r="273" spans="1:9" ht="25.5" x14ac:dyDescent="0.2">
      <c r="A273" s="39" t="s">
        <v>209</v>
      </c>
      <c r="B273" s="4" t="s">
        <v>8</v>
      </c>
      <c r="C273" s="9" t="s">
        <v>57</v>
      </c>
      <c r="D273" s="9" t="s">
        <v>20</v>
      </c>
      <c r="E273" s="9" t="s">
        <v>243</v>
      </c>
      <c r="F273" s="9">
        <v>200</v>
      </c>
      <c r="G273" s="16">
        <v>2570488.48</v>
      </c>
      <c r="H273" s="16">
        <v>2579229.48</v>
      </c>
      <c r="I273" s="16">
        <v>2579229.48</v>
      </c>
    </row>
    <row r="274" spans="1:9" ht="13.5" x14ac:dyDescent="0.2">
      <c r="A274" s="2" t="s">
        <v>80</v>
      </c>
      <c r="B274" s="3" t="s">
        <v>8</v>
      </c>
      <c r="C274" s="8" t="s">
        <v>57</v>
      </c>
      <c r="D274" s="8" t="s">
        <v>11</v>
      </c>
      <c r="E274" s="10"/>
      <c r="F274" s="8" t="s">
        <v>0</v>
      </c>
      <c r="G274" s="17">
        <f>G275</f>
        <v>164178352.55000001</v>
      </c>
      <c r="H274" s="29">
        <f>H275</f>
        <v>56621587.060000002</v>
      </c>
      <c r="I274" s="29">
        <f>I275</f>
        <v>59737554.170000002</v>
      </c>
    </row>
    <row r="275" spans="1:9" x14ac:dyDescent="0.2">
      <c r="A275" s="40" t="s">
        <v>274</v>
      </c>
      <c r="B275" s="3" t="s">
        <v>8</v>
      </c>
      <c r="C275" s="8" t="s">
        <v>57</v>
      </c>
      <c r="D275" s="8" t="s">
        <v>11</v>
      </c>
      <c r="E275" s="8" t="s">
        <v>187</v>
      </c>
      <c r="F275" s="8" t="s">
        <v>0</v>
      </c>
      <c r="G275" s="17">
        <f>G276+G279</f>
        <v>164178352.55000001</v>
      </c>
      <c r="H275" s="29">
        <f t="shared" ref="H275:I275" si="66">H276+H279</f>
        <v>56621587.060000002</v>
      </c>
      <c r="I275" s="29">
        <f t="shared" si="66"/>
        <v>59737554.170000002</v>
      </c>
    </row>
    <row r="276" spans="1:9" ht="25.5" hidden="1" outlineLevel="1" x14ac:dyDescent="0.2">
      <c r="A276" s="2" t="s">
        <v>197</v>
      </c>
      <c r="B276" s="3" t="s">
        <v>8</v>
      </c>
      <c r="C276" s="8" t="s">
        <v>57</v>
      </c>
      <c r="D276" s="8" t="s">
        <v>11</v>
      </c>
      <c r="E276" s="8" t="s">
        <v>198</v>
      </c>
      <c r="F276" s="8" t="s">
        <v>0</v>
      </c>
      <c r="G276" s="17">
        <f>G277</f>
        <v>0</v>
      </c>
      <c r="H276" s="29">
        <f t="shared" ref="H276:I277" si="67">H277</f>
        <v>0</v>
      </c>
      <c r="I276" s="29">
        <f t="shared" si="67"/>
        <v>0</v>
      </c>
    </row>
    <row r="277" spans="1:9" ht="27" hidden="1" outlineLevel="1" x14ac:dyDescent="0.2">
      <c r="A277" s="5" t="s">
        <v>101</v>
      </c>
      <c r="B277" s="6" t="s">
        <v>8</v>
      </c>
      <c r="C277" s="10" t="s">
        <v>57</v>
      </c>
      <c r="D277" s="10" t="s">
        <v>11</v>
      </c>
      <c r="E277" s="10" t="s">
        <v>198</v>
      </c>
      <c r="F277" s="10" t="s">
        <v>0</v>
      </c>
      <c r="G277" s="18">
        <f>G278</f>
        <v>0</v>
      </c>
      <c r="H277" s="18">
        <f t="shared" si="67"/>
        <v>0</v>
      </c>
      <c r="I277" s="18">
        <f t="shared" si="67"/>
        <v>0</v>
      </c>
    </row>
    <row r="278" spans="1:9" ht="25.5" hidden="1" outlineLevel="1" x14ac:dyDescent="0.2">
      <c r="A278" s="7" t="s">
        <v>209</v>
      </c>
      <c r="B278" s="4" t="s">
        <v>8</v>
      </c>
      <c r="C278" s="9" t="s">
        <v>57</v>
      </c>
      <c r="D278" s="9" t="s">
        <v>11</v>
      </c>
      <c r="E278" s="9" t="s">
        <v>198</v>
      </c>
      <c r="F278" s="9" t="s">
        <v>17</v>
      </c>
      <c r="G278" s="16">
        <v>0</v>
      </c>
      <c r="H278" s="16">
        <v>0</v>
      </c>
      <c r="I278" s="16">
        <v>0</v>
      </c>
    </row>
    <row r="279" spans="1:9" collapsed="1" x14ac:dyDescent="0.2">
      <c r="A279" s="2" t="s">
        <v>129</v>
      </c>
      <c r="B279" s="3" t="s">
        <v>8</v>
      </c>
      <c r="C279" s="8" t="s">
        <v>57</v>
      </c>
      <c r="D279" s="8" t="s">
        <v>11</v>
      </c>
      <c r="E279" s="8" t="s">
        <v>188</v>
      </c>
      <c r="F279" s="8"/>
      <c r="G279" s="17">
        <f>G280+G282+G284+G287+G291+G297+G302</f>
        <v>164178352.55000001</v>
      </c>
      <c r="H279" s="17">
        <f t="shared" ref="H279:I279" si="68">H280+H282+H284+H287+H291+H297+H302+H289+H304+H295</f>
        <v>56621587.060000002</v>
      </c>
      <c r="I279" s="17">
        <f t="shared" si="68"/>
        <v>59737554.170000002</v>
      </c>
    </row>
    <row r="280" spans="1:9" ht="13.5" x14ac:dyDescent="0.2">
      <c r="A280" s="5" t="s">
        <v>81</v>
      </c>
      <c r="B280" s="6" t="s">
        <v>8</v>
      </c>
      <c r="C280" s="10" t="s">
        <v>57</v>
      </c>
      <c r="D280" s="10" t="s">
        <v>11</v>
      </c>
      <c r="E280" s="10" t="s">
        <v>199</v>
      </c>
      <c r="F280" s="10"/>
      <c r="G280" s="18">
        <f>G281</f>
        <v>18971182.690000001</v>
      </c>
      <c r="H280" s="18">
        <f t="shared" ref="H280:I280" si="69">H281</f>
        <v>16125506.73</v>
      </c>
      <c r="I280" s="18">
        <f t="shared" si="69"/>
        <v>16931780.98</v>
      </c>
    </row>
    <row r="281" spans="1:9" ht="25.5" x14ac:dyDescent="0.2">
      <c r="A281" s="7" t="s">
        <v>209</v>
      </c>
      <c r="B281" s="4" t="s">
        <v>8</v>
      </c>
      <c r="C281" s="9" t="s">
        <v>57</v>
      </c>
      <c r="D281" s="9" t="s">
        <v>11</v>
      </c>
      <c r="E281" s="9" t="s">
        <v>199</v>
      </c>
      <c r="F281" s="9">
        <v>200</v>
      </c>
      <c r="G281" s="16">
        <v>18971182.690000001</v>
      </c>
      <c r="H281" s="16">
        <v>16125506.73</v>
      </c>
      <c r="I281" s="16">
        <v>16931780.98</v>
      </c>
    </row>
    <row r="282" spans="1:9" ht="13.5" outlineLevel="1" x14ac:dyDescent="0.2">
      <c r="A282" s="5" t="s">
        <v>82</v>
      </c>
      <c r="B282" s="6" t="s">
        <v>8</v>
      </c>
      <c r="C282" s="10" t="s">
        <v>57</v>
      </c>
      <c r="D282" s="10" t="s">
        <v>11</v>
      </c>
      <c r="E282" s="10" t="s">
        <v>200</v>
      </c>
      <c r="F282" s="10" t="s">
        <v>0</v>
      </c>
      <c r="G282" s="18">
        <f>G283</f>
        <v>2500000</v>
      </c>
      <c r="H282" s="30">
        <f t="shared" ref="H282:I282" si="70">H283</f>
        <v>0</v>
      </c>
      <c r="I282" s="30">
        <f t="shared" si="70"/>
        <v>0</v>
      </c>
    </row>
    <row r="283" spans="1:9" ht="25.5" outlineLevel="1" x14ac:dyDescent="0.2">
      <c r="A283" s="7" t="s">
        <v>209</v>
      </c>
      <c r="B283" s="4" t="s">
        <v>8</v>
      </c>
      <c r="C283" s="9" t="s">
        <v>57</v>
      </c>
      <c r="D283" s="9" t="s">
        <v>11</v>
      </c>
      <c r="E283" s="9" t="s">
        <v>200</v>
      </c>
      <c r="F283" s="9" t="s">
        <v>17</v>
      </c>
      <c r="G283" s="16">
        <v>2500000</v>
      </c>
      <c r="H283" s="16">
        <v>0</v>
      </c>
      <c r="I283" s="16">
        <v>0</v>
      </c>
    </row>
    <row r="284" spans="1:9" ht="13.5" customHeight="1" x14ac:dyDescent="0.2">
      <c r="A284" s="5" t="s">
        <v>83</v>
      </c>
      <c r="B284" s="6" t="s">
        <v>8</v>
      </c>
      <c r="C284" s="10" t="s">
        <v>57</v>
      </c>
      <c r="D284" s="10" t="s">
        <v>11</v>
      </c>
      <c r="E284" s="10" t="s">
        <v>201</v>
      </c>
      <c r="F284" s="10" t="s">
        <v>0</v>
      </c>
      <c r="G284" s="18">
        <f>G286+G285</f>
        <v>5373833.2000000002</v>
      </c>
      <c r="H284" s="18">
        <f t="shared" ref="H284:I284" si="71">H286+H285</f>
        <v>5373833.2000000002</v>
      </c>
      <c r="I284" s="18">
        <f t="shared" si="71"/>
        <v>5373833.2000000002</v>
      </c>
    </row>
    <row r="285" spans="1:9" ht="14.25" hidden="1" customHeight="1" x14ac:dyDescent="0.2">
      <c r="A285" s="7" t="s">
        <v>209</v>
      </c>
      <c r="B285" s="4" t="s">
        <v>8</v>
      </c>
      <c r="C285" s="9" t="s">
        <v>57</v>
      </c>
      <c r="D285" s="9" t="s">
        <v>11</v>
      </c>
      <c r="E285" s="9" t="s">
        <v>201</v>
      </c>
      <c r="F285" s="9" t="s">
        <v>17</v>
      </c>
      <c r="G285" s="16">
        <v>0</v>
      </c>
      <c r="H285" s="16">
        <v>0</v>
      </c>
      <c r="I285" s="16">
        <v>0</v>
      </c>
    </row>
    <row r="286" spans="1:9" ht="25.5" x14ac:dyDescent="0.2">
      <c r="A286" s="7" t="s">
        <v>103</v>
      </c>
      <c r="B286" s="4" t="s">
        <v>8</v>
      </c>
      <c r="C286" s="9" t="s">
        <v>57</v>
      </c>
      <c r="D286" s="9" t="s">
        <v>11</v>
      </c>
      <c r="E286" s="9" t="s">
        <v>201</v>
      </c>
      <c r="F286" s="9" t="s">
        <v>65</v>
      </c>
      <c r="G286" s="16">
        <v>5373833.2000000002</v>
      </c>
      <c r="H286" s="16">
        <v>5373833.2000000002</v>
      </c>
      <c r="I286" s="16">
        <v>5373833.2000000002</v>
      </c>
    </row>
    <row r="287" spans="1:9" ht="13.5" x14ac:dyDescent="0.2">
      <c r="A287" s="5" t="s">
        <v>84</v>
      </c>
      <c r="B287" s="6" t="s">
        <v>8</v>
      </c>
      <c r="C287" s="10" t="s">
        <v>57</v>
      </c>
      <c r="D287" s="10" t="s">
        <v>11</v>
      </c>
      <c r="E287" s="10" t="s">
        <v>244</v>
      </c>
      <c r="F287" s="10" t="s">
        <v>0</v>
      </c>
      <c r="G287" s="18">
        <f>G288</f>
        <v>25039284</v>
      </c>
      <c r="H287" s="18">
        <f t="shared" ref="H287:I289" si="72">H288</f>
        <v>22938976</v>
      </c>
      <c r="I287" s="18">
        <f t="shared" si="72"/>
        <v>24183527</v>
      </c>
    </row>
    <row r="288" spans="1:9" ht="25.5" x14ac:dyDescent="0.2">
      <c r="A288" s="7" t="s">
        <v>209</v>
      </c>
      <c r="B288" s="4" t="s">
        <v>8</v>
      </c>
      <c r="C288" s="9" t="s">
        <v>57</v>
      </c>
      <c r="D288" s="9" t="s">
        <v>11</v>
      </c>
      <c r="E288" s="12" t="s">
        <v>244</v>
      </c>
      <c r="F288" s="9" t="s">
        <v>17</v>
      </c>
      <c r="G288" s="16">
        <v>25039284</v>
      </c>
      <c r="H288" s="16">
        <v>22938976</v>
      </c>
      <c r="I288" s="16">
        <v>24183527</v>
      </c>
    </row>
    <row r="289" spans="1:9" ht="40.5" hidden="1" outlineLevel="1" x14ac:dyDescent="0.2">
      <c r="A289" s="38" t="s">
        <v>230</v>
      </c>
      <c r="B289" s="6" t="s">
        <v>8</v>
      </c>
      <c r="C289" s="10" t="s">
        <v>57</v>
      </c>
      <c r="D289" s="10" t="s">
        <v>11</v>
      </c>
      <c r="E289" s="10" t="s">
        <v>229</v>
      </c>
      <c r="F289" s="9"/>
      <c r="G289" s="18">
        <f>G290</f>
        <v>0</v>
      </c>
      <c r="H289" s="18">
        <f t="shared" si="72"/>
        <v>0</v>
      </c>
      <c r="I289" s="18">
        <f t="shared" si="72"/>
        <v>0</v>
      </c>
    </row>
    <row r="290" spans="1:9" ht="25.5" hidden="1" outlineLevel="1" x14ac:dyDescent="0.2">
      <c r="A290" s="39" t="s">
        <v>209</v>
      </c>
      <c r="B290" s="4" t="s">
        <v>8</v>
      </c>
      <c r="C290" s="9" t="s">
        <v>57</v>
      </c>
      <c r="D290" s="9" t="s">
        <v>11</v>
      </c>
      <c r="E290" s="9" t="s">
        <v>229</v>
      </c>
      <c r="F290" s="9" t="s">
        <v>17</v>
      </c>
      <c r="G290" s="16">
        <v>0</v>
      </c>
      <c r="H290" s="16">
        <v>0</v>
      </c>
      <c r="I290" s="16">
        <v>0</v>
      </c>
    </row>
    <row r="291" spans="1:9" ht="13.5" customHeight="1" collapsed="1" x14ac:dyDescent="0.2">
      <c r="A291" s="38" t="s">
        <v>85</v>
      </c>
      <c r="B291" s="6" t="s">
        <v>8</v>
      </c>
      <c r="C291" s="10" t="s">
        <v>57</v>
      </c>
      <c r="D291" s="10" t="s">
        <v>11</v>
      </c>
      <c r="E291" s="10" t="s">
        <v>202</v>
      </c>
      <c r="F291" s="10" t="s">
        <v>0</v>
      </c>
      <c r="G291" s="18">
        <f>G292+G293+G294</f>
        <v>69874772.679999992</v>
      </c>
      <c r="H291" s="18">
        <f t="shared" ref="H291:I291" si="73">H292+H293+H294</f>
        <v>11183271.130000001</v>
      </c>
      <c r="I291" s="18">
        <f t="shared" si="73"/>
        <v>12248412.99</v>
      </c>
    </row>
    <row r="292" spans="1:9" s="20" customFormat="1" ht="25.5" x14ac:dyDescent="0.2">
      <c r="A292" s="7" t="s">
        <v>209</v>
      </c>
      <c r="B292" s="4" t="s">
        <v>8</v>
      </c>
      <c r="C292" s="9" t="s">
        <v>57</v>
      </c>
      <c r="D292" s="9" t="s">
        <v>11</v>
      </c>
      <c r="E292" s="9" t="s">
        <v>202</v>
      </c>
      <c r="F292" s="9" t="s">
        <v>17</v>
      </c>
      <c r="G292" s="16">
        <f>31957094.66+1055400+915071.6+24000000</f>
        <v>57927566.259999998</v>
      </c>
      <c r="H292" s="16">
        <v>11183271.130000001</v>
      </c>
      <c r="I292" s="16">
        <v>12248412.99</v>
      </c>
    </row>
    <row r="293" spans="1:9" s="20" customFormat="1" ht="24" hidden="1" customHeight="1" x14ac:dyDescent="0.2">
      <c r="A293" s="7" t="s">
        <v>41</v>
      </c>
      <c r="B293" s="4" t="s">
        <v>8</v>
      </c>
      <c r="C293" s="9" t="s">
        <v>57</v>
      </c>
      <c r="D293" s="9" t="s">
        <v>11</v>
      </c>
      <c r="E293" s="9" t="s">
        <v>202</v>
      </c>
      <c r="F293" s="9" t="s">
        <v>42</v>
      </c>
      <c r="G293" s="16">
        <v>0</v>
      </c>
      <c r="H293" s="16">
        <v>0</v>
      </c>
      <c r="I293" s="16">
        <v>0</v>
      </c>
    </row>
    <row r="294" spans="1:9" s="20" customFormat="1" ht="27.75" customHeight="1" x14ac:dyDescent="0.2">
      <c r="A294" s="7" t="s">
        <v>214</v>
      </c>
      <c r="B294" s="4" t="s">
        <v>8</v>
      </c>
      <c r="C294" s="9" t="s">
        <v>57</v>
      </c>
      <c r="D294" s="9" t="s">
        <v>11</v>
      </c>
      <c r="E294" s="9" t="s">
        <v>202</v>
      </c>
      <c r="F294" s="9" t="s">
        <v>25</v>
      </c>
      <c r="G294" s="16">
        <v>11947206.42</v>
      </c>
      <c r="H294" s="16">
        <v>0</v>
      </c>
      <c r="I294" s="16">
        <v>0</v>
      </c>
    </row>
    <row r="295" spans="1:9" s="21" customFormat="1" ht="17.25" hidden="1" customHeight="1" outlineLevel="1" x14ac:dyDescent="0.2">
      <c r="A295" s="5" t="s">
        <v>234</v>
      </c>
      <c r="B295" s="6" t="s">
        <v>8</v>
      </c>
      <c r="C295" s="10" t="s">
        <v>57</v>
      </c>
      <c r="D295" s="10" t="s">
        <v>11</v>
      </c>
      <c r="E295" s="10" t="s">
        <v>235</v>
      </c>
      <c r="F295" s="10"/>
      <c r="G295" s="18">
        <f>G296</f>
        <v>0</v>
      </c>
      <c r="H295" s="18">
        <f t="shared" ref="H295:I295" si="74">H296</f>
        <v>0</v>
      </c>
      <c r="I295" s="18">
        <f t="shared" si="74"/>
        <v>0</v>
      </c>
    </row>
    <row r="296" spans="1:9" s="20" customFormat="1" ht="27.75" hidden="1" customHeight="1" outlineLevel="1" x14ac:dyDescent="0.2">
      <c r="A296" s="7" t="s">
        <v>209</v>
      </c>
      <c r="B296" s="4" t="s">
        <v>8</v>
      </c>
      <c r="C296" s="9" t="s">
        <v>57</v>
      </c>
      <c r="D296" s="9" t="s">
        <v>11</v>
      </c>
      <c r="E296" s="9" t="s">
        <v>235</v>
      </c>
      <c r="F296" s="9">
        <v>200</v>
      </c>
      <c r="G296" s="16">
        <v>0</v>
      </c>
      <c r="H296" s="16">
        <v>0</v>
      </c>
      <c r="I296" s="16">
        <v>0</v>
      </c>
    </row>
    <row r="297" spans="1:9" ht="25.5" customHeight="1" collapsed="1" x14ac:dyDescent="0.2">
      <c r="A297" s="5" t="s">
        <v>102</v>
      </c>
      <c r="B297" s="6" t="s">
        <v>8</v>
      </c>
      <c r="C297" s="10" t="s">
        <v>57</v>
      </c>
      <c r="D297" s="10" t="s">
        <v>11</v>
      </c>
      <c r="E297" s="10" t="s">
        <v>207</v>
      </c>
      <c r="F297" s="10"/>
      <c r="G297" s="18">
        <f>G298+G299</f>
        <v>40919279.980000004</v>
      </c>
      <c r="H297" s="18">
        <f t="shared" ref="H297:I297" si="75">H298+H299</f>
        <v>0</v>
      </c>
      <c r="I297" s="18">
        <f t="shared" si="75"/>
        <v>0</v>
      </c>
    </row>
    <row r="298" spans="1:9" ht="25.5" customHeight="1" x14ac:dyDescent="0.2">
      <c r="A298" s="7" t="s">
        <v>209</v>
      </c>
      <c r="B298" s="4" t="s">
        <v>8</v>
      </c>
      <c r="C298" s="9" t="s">
        <v>57</v>
      </c>
      <c r="D298" s="9" t="s">
        <v>11</v>
      </c>
      <c r="E298" s="9" t="s">
        <v>207</v>
      </c>
      <c r="F298" s="9">
        <v>200</v>
      </c>
      <c r="G298" s="16">
        <f>5919279.98+35000000</f>
        <v>40919279.980000004</v>
      </c>
      <c r="H298" s="16">
        <v>0</v>
      </c>
      <c r="I298" s="16">
        <v>0</v>
      </c>
    </row>
    <row r="299" spans="1:9" ht="30" hidden="1" customHeight="1" outlineLevel="1" x14ac:dyDescent="0.2">
      <c r="A299" s="7" t="s">
        <v>214</v>
      </c>
      <c r="B299" s="4" t="s">
        <v>8</v>
      </c>
      <c r="C299" s="9" t="s">
        <v>57</v>
      </c>
      <c r="D299" s="9" t="s">
        <v>11</v>
      </c>
      <c r="E299" s="9" t="s">
        <v>207</v>
      </c>
      <c r="F299" s="9">
        <v>400</v>
      </c>
      <c r="G299" s="16">
        <v>0</v>
      </c>
      <c r="H299" s="16">
        <v>0</v>
      </c>
      <c r="I299" s="16">
        <v>0</v>
      </c>
    </row>
    <row r="300" spans="1:9" s="19" customFormat="1" ht="30" hidden="1" customHeight="1" outlineLevel="1" x14ac:dyDescent="0.2">
      <c r="A300" s="5" t="s">
        <v>236</v>
      </c>
      <c r="B300" s="6" t="s">
        <v>8</v>
      </c>
      <c r="C300" s="10" t="s">
        <v>57</v>
      </c>
      <c r="D300" s="10" t="s">
        <v>11</v>
      </c>
      <c r="E300" s="10" t="s">
        <v>237</v>
      </c>
      <c r="F300" s="10"/>
      <c r="G300" s="18">
        <f>G301</f>
        <v>0</v>
      </c>
      <c r="H300" s="18">
        <f t="shared" ref="H300:I300" si="76">H301</f>
        <v>0</v>
      </c>
      <c r="I300" s="18">
        <f t="shared" si="76"/>
        <v>0</v>
      </c>
    </row>
    <row r="301" spans="1:9" s="1" customFormat="1" ht="19.5" hidden="1" customHeight="1" outlineLevel="1" x14ac:dyDescent="0.2">
      <c r="A301" s="39" t="s">
        <v>209</v>
      </c>
      <c r="B301" s="9" t="s">
        <v>8</v>
      </c>
      <c r="C301" s="9" t="s">
        <v>57</v>
      </c>
      <c r="D301" s="9" t="s">
        <v>11</v>
      </c>
      <c r="E301" s="9" t="s">
        <v>237</v>
      </c>
      <c r="F301" s="9">
        <v>200</v>
      </c>
      <c r="G301" s="16">
        <v>0</v>
      </c>
      <c r="H301" s="16">
        <v>0</v>
      </c>
      <c r="I301" s="16">
        <v>0</v>
      </c>
    </row>
    <row r="302" spans="1:9" s="1" customFormat="1" ht="41.25" customHeight="1" collapsed="1" x14ac:dyDescent="0.2">
      <c r="A302" s="38" t="s">
        <v>205</v>
      </c>
      <c r="B302" s="10" t="s">
        <v>8</v>
      </c>
      <c r="C302" s="10" t="s">
        <v>57</v>
      </c>
      <c r="D302" s="10" t="s">
        <v>11</v>
      </c>
      <c r="E302" s="10" t="s">
        <v>206</v>
      </c>
      <c r="F302" s="9"/>
      <c r="G302" s="18">
        <f>G303</f>
        <v>1500000</v>
      </c>
      <c r="H302" s="18">
        <f t="shared" ref="H302:I302" si="77">H303</f>
        <v>1000000</v>
      </c>
      <c r="I302" s="18">
        <f t="shared" si="77"/>
        <v>1000000</v>
      </c>
    </row>
    <row r="303" spans="1:9" s="1" customFormat="1" ht="25.5" customHeight="1" x14ac:dyDescent="0.2">
      <c r="A303" s="39" t="s">
        <v>209</v>
      </c>
      <c r="B303" s="9" t="s">
        <v>8</v>
      </c>
      <c r="C303" s="9" t="s">
        <v>57</v>
      </c>
      <c r="D303" s="9" t="s">
        <v>11</v>
      </c>
      <c r="E303" s="9" t="s">
        <v>206</v>
      </c>
      <c r="F303" s="9">
        <v>200</v>
      </c>
      <c r="G303" s="16">
        <v>1500000</v>
      </c>
      <c r="H303" s="16">
        <v>1000000</v>
      </c>
      <c r="I303" s="16">
        <v>1000000</v>
      </c>
    </row>
    <row r="304" spans="1:9" s="47" customFormat="1" ht="25.5" hidden="1" customHeight="1" outlineLevel="1" x14ac:dyDescent="0.2">
      <c r="A304" s="38" t="s">
        <v>232</v>
      </c>
      <c r="B304" s="10" t="s">
        <v>8</v>
      </c>
      <c r="C304" s="10" t="s">
        <v>57</v>
      </c>
      <c r="D304" s="10" t="s">
        <v>11</v>
      </c>
      <c r="E304" s="10" t="s">
        <v>233</v>
      </c>
      <c r="F304" s="10"/>
      <c r="G304" s="18">
        <f>G305</f>
        <v>0</v>
      </c>
      <c r="H304" s="18">
        <f t="shared" ref="H304:I304" si="78">H305</f>
        <v>0</v>
      </c>
      <c r="I304" s="18">
        <f t="shared" si="78"/>
        <v>0</v>
      </c>
    </row>
    <row r="305" spans="1:9" s="1" customFormat="1" ht="25.5" hidden="1" customHeight="1" outlineLevel="1" x14ac:dyDescent="0.2">
      <c r="A305" s="39" t="s">
        <v>209</v>
      </c>
      <c r="B305" s="9" t="s">
        <v>8</v>
      </c>
      <c r="C305" s="9" t="s">
        <v>57</v>
      </c>
      <c r="D305" s="9" t="s">
        <v>11</v>
      </c>
      <c r="E305" s="9" t="s">
        <v>233</v>
      </c>
      <c r="F305" s="9">
        <v>200</v>
      </c>
      <c r="G305" s="16">
        <v>0</v>
      </c>
      <c r="H305" s="16">
        <v>0</v>
      </c>
      <c r="I305" s="16">
        <v>0</v>
      </c>
    </row>
    <row r="306" spans="1:9" s="1" customFormat="1" ht="17.25" customHeight="1" collapsed="1" x14ac:dyDescent="0.2">
      <c r="A306" s="40" t="s">
        <v>86</v>
      </c>
      <c r="B306" s="8" t="s">
        <v>8</v>
      </c>
      <c r="C306" s="8" t="s">
        <v>57</v>
      </c>
      <c r="D306" s="8" t="s">
        <v>57</v>
      </c>
      <c r="E306" s="10"/>
      <c r="F306" s="8" t="s">
        <v>0</v>
      </c>
      <c r="G306" s="17">
        <f>G307</f>
        <v>78223290</v>
      </c>
      <c r="H306" s="17">
        <f t="shared" ref="H306:I308" si="79">H307</f>
        <v>80363027</v>
      </c>
      <c r="I306" s="17">
        <f t="shared" si="79"/>
        <v>83381178</v>
      </c>
    </row>
    <row r="307" spans="1:9" s="1" customFormat="1" ht="13.5" customHeight="1" x14ac:dyDescent="0.2">
      <c r="A307" s="40" t="s">
        <v>279</v>
      </c>
      <c r="B307" s="8" t="s">
        <v>8</v>
      </c>
      <c r="C307" s="8" t="s">
        <v>57</v>
      </c>
      <c r="D307" s="8" t="s">
        <v>57</v>
      </c>
      <c r="E307" s="8" t="s">
        <v>186</v>
      </c>
      <c r="F307" s="8" t="s">
        <v>0</v>
      </c>
      <c r="G307" s="17">
        <f>G308</f>
        <v>78223290</v>
      </c>
      <c r="H307" s="17">
        <f t="shared" si="79"/>
        <v>80363027</v>
      </c>
      <c r="I307" s="17">
        <f t="shared" si="79"/>
        <v>83381178</v>
      </c>
    </row>
    <row r="308" spans="1:9" s="1" customFormat="1" x14ac:dyDescent="0.2">
      <c r="A308" s="40" t="s">
        <v>157</v>
      </c>
      <c r="B308" s="8" t="s">
        <v>8</v>
      </c>
      <c r="C308" s="8" t="s">
        <v>57</v>
      </c>
      <c r="D308" s="8" t="s">
        <v>57</v>
      </c>
      <c r="E308" s="8" t="s">
        <v>203</v>
      </c>
      <c r="F308" s="8" t="s">
        <v>0</v>
      </c>
      <c r="G308" s="17">
        <f>G309</f>
        <v>78223290</v>
      </c>
      <c r="H308" s="17">
        <f t="shared" si="79"/>
        <v>80363027</v>
      </c>
      <c r="I308" s="17">
        <f t="shared" si="79"/>
        <v>83381178</v>
      </c>
    </row>
    <row r="309" spans="1:9" s="1" customFormat="1" ht="27" x14ac:dyDescent="0.2">
      <c r="A309" s="38" t="s">
        <v>63</v>
      </c>
      <c r="B309" s="10" t="s">
        <v>8</v>
      </c>
      <c r="C309" s="10" t="s">
        <v>57</v>
      </c>
      <c r="D309" s="10" t="s">
        <v>57</v>
      </c>
      <c r="E309" s="10" t="s">
        <v>215</v>
      </c>
      <c r="F309" s="10" t="s">
        <v>0</v>
      </c>
      <c r="G309" s="18">
        <f>G310+G312+G311+G313</f>
        <v>78223290</v>
      </c>
      <c r="H309" s="18">
        <f>H310+H312+H311+H313</f>
        <v>80363027</v>
      </c>
      <c r="I309" s="18">
        <f>I310+I312+I311+I313</f>
        <v>83381178</v>
      </c>
    </row>
    <row r="310" spans="1:9" s="1" customFormat="1" ht="63.75" x14ac:dyDescent="0.2">
      <c r="A310" s="39" t="s">
        <v>211</v>
      </c>
      <c r="B310" s="9" t="s">
        <v>8</v>
      </c>
      <c r="C310" s="9" t="s">
        <v>57</v>
      </c>
      <c r="D310" s="9" t="s">
        <v>57</v>
      </c>
      <c r="E310" s="9" t="s">
        <v>215</v>
      </c>
      <c r="F310" s="9" t="s">
        <v>16</v>
      </c>
      <c r="G310" s="16">
        <f>70212905+2011805</f>
        <v>72224710</v>
      </c>
      <c r="H310" s="16">
        <v>74039820</v>
      </c>
      <c r="I310" s="16">
        <v>76853576</v>
      </c>
    </row>
    <row r="311" spans="1:9" ht="25.5" customHeight="1" x14ac:dyDescent="0.2">
      <c r="A311" s="7" t="s">
        <v>209</v>
      </c>
      <c r="B311" s="4" t="s">
        <v>8</v>
      </c>
      <c r="C311" s="9" t="s">
        <v>57</v>
      </c>
      <c r="D311" s="9" t="s">
        <v>57</v>
      </c>
      <c r="E311" s="9" t="s">
        <v>215</v>
      </c>
      <c r="F311" s="9" t="s">
        <v>17</v>
      </c>
      <c r="G311" s="16">
        <f>5544755+30000</f>
        <v>5574755</v>
      </c>
      <c r="H311" s="16">
        <v>5876072</v>
      </c>
      <c r="I311" s="16">
        <v>6062583</v>
      </c>
    </row>
    <row r="312" spans="1:9" ht="1.5" hidden="1" customHeight="1" outlineLevel="1" x14ac:dyDescent="0.2">
      <c r="A312" s="7" t="s">
        <v>41</v>
      </c>
      <c r="B312" s="4" t="s">
        <v>8</v>
      </c>
      <c r="C312" s="9" t="s">
        <v>57</v>
      </c>
      <c r="D312" s="9" t="s">
        <v>57</v>
      </c>
      <c r="E312" s="9" t="s">
        <v>204</v>
      </c>
      <c r="F312" s="9" t="s">
        <v>42</v>
      </c>
      <c r="G312" s="16"/>
      <c r="H312" s="16"/>
      <c r="I312" s="16"/>
    </row>
    <row r="313" spans="1:9" collapsed="1" x14ac:dyDescent="0.2">
      <c r="A313" s="7" t="s">
        <v>26</v>
      </c>
      <c r="B313" s="4" t="s">
        <v>8</v>
      </c>
      <c r="C313" s="9" t="s">
        <v>57</v>
      </c>
      <c r="D313" s="9" t="s">
        <v>57</v>
      </c>
      <c r="E313" s="9" t="s">
        <v>215</v>
      </c>
      <c r="F313" s="9" t="s">
        <v>27</v>
      </c>
      <c r="G313" s="16">
        <v>423825</v>
      </c>
      <c r="H313" s="16">
        <v>447135</v>
      </c>
      <c r="I313" s="16">
        <v>465019</v>
      </c>
    </row>
  </sheetData>
  <mergeCells count="3">
    <mergeCell ref="A2:I2"/>
    <mergeCell ref="A3:I3"/>
    <mergeCell ref="A4:I4"/>
  </mergeCells>
  <pageMargins left="0.78740157480314965" right="0" top="0.39370078740157483" bottom="0.39370078740157483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вариант</vt:lpstr>
      <vt:lpstr>'2 вариант'!Область_печати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Юрьевна Сиухина</dc:creator>
  <cp:lastModifiedBy>Анна Пальчикова</cp:lastModifiedBy>
  <cp:lastPrinted>2025-12-11T08:23:25Z</cp:lastPrinted>
  <dcterms:created xsi:type="dcterms:W3CDTF">2006-09-16T00:00:00Z</dcterms:created>
  <dcterms:modified xsi:type="dcterms:W3CDTF">2025-12-18T07:57:31Z</dcterms:modified>
</cp:coreProperties>
</file>