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E3A5B381-113B-4D18-ACB4-C3424592EB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 2" sheetId="5" r:id="rId1"/>
  </sheets>
  <definedNames>
    <definedName name="_xlnm.Print_Area" localSheetId="0">'прилож 2'!$A$1:$F$186</definedName>
  </definedNames>
  <calcPr calcId="181029" refMode="R1C1"/>
</workbook>
</file>

<file path=xl/calcChain.xml><?xml version="1.0" encoding="utf-8"?>
<calcChain xmlns="http://schemas.openxmlformats.org/spreadsheetml/2006/main">
  <c r="F35" i="5" l="1"/>
  <c r="E35" i="5"/>
  <c r="D35" i="5"/>
  <c r="F184" i="5" l="1"/>
  <c r="F183" i="5" s="1"/>
  <c r="F182" i="5" s="1"/>
  <c r="E184" i="5"/>
  <c r="E183" i="5" s="1"/>
  <c r="E182" i="5" s="1"/>
  <c r="D184" i="5"/>
  <c r="D183" i="5"/>
  <c r="D182" i="5" s="1"/>
  <c r="F179" i="5"/>
  <c r="F178" i="5" s="1"/>
  <c r="F177" i="5" s="1"/>
  <c r="E179" i="5"/>
  <c r="E178" i="5" s="1"/>
  <c r="E177" i="5" s="1"/>
  <c r="D179" i="5"/>
  <c r="D178" i="5" s="1"/>
  <c r="D177" i="5" s="1"/>
  <c r="F175" i="5"/>
  <c r="E175" i="5"/>
  <c r="E172" i="5" s="1"/>
  <c r="D175" i="5"/>
  <c r="F173" i="5"/>
  <c r="E173" i="5"/>
  <c r="D173" i="5"/>
  <c r="D172" i="5" s="1"/>
  <c r="F169" i="5"/>
  <c r="E169" i="5"/>
  <c r="D169" i="5"/>
  <c r="F166" i="5"/>
  <c r="E166" i="5"/>
  <c r="D166" i="5"/>
  <c r="F164" i="5"/>
  <c r="E164" i="5"/>
  <c r="D164" i="5"/>
  <c r="F162" i="5"/>
  <c r="E162" i="5"/>
  <c r="D162" i="5"/>
  <c r="F160" i="5"/>
  <c r="E160" i="5"/>
  <c r="D160" i="5"/>
  <c r="F158" i="5"/>
  <c r="E158" i="5"/>
  <c r="D158" i="5"/>
  <c r="F154" i="5"/>
  <c r="E154" i="5"/>
  <c r="D154" i="5"/>
  <c r="F151" i="5"/>
  <c r="E151" i="5"/>
  <c r="D151" i="5"/>
  <c r="F147" i="5"/>
  <c r="F146" i="5" s="1"/>
  <c r="F145" i="5" s="1"/>
  <c r="E147" i="5"/>
  <c r="D147" i="5"/>
  <c r="D146" i="5" s="1"/>
  <c r="D145" i="5" s="1"/>
  <c r="E146" i="5"/>
  <c r="E145" i="5" s="1"/>
  <c r="F143" i="5"/>
  <c r="F142" i="5" s="1"/>
  <c r="F141" i="5" s="1"/>
  <c r="E143" i="5"/>
  <c r="E142" i="5" s="1"/>
  <c r="E141" i="5" s="1"/>
  <c r="D143" i="5"/>
  <c r="D142" i="5"/>
  <c r="D141" i="5" s="1"/>
  <c r="F139" i="5"/>
  <c r="E139" i="5"/>
  <c r="D139" i="5"/>
  <c r="F137" i="5"/>
  <c r="E137" i="5"/>
  <c r="D137" i="5"/>
  <c r="F135" i="5"/>
  <c r="E135" i="5"/>
  <c r="D135" i="5"/>
  <c r="F131" i="5"/>
  <c r="E131" i="5"/>
  <c r="D131" i="5"/>
  <c r="F129" i="5"/>
  <c r="E129" i="5"/>
  <c r="D129" i="5"/>
  <c r="F125" i="5"/>
  <c r="E125" i="5"/>
  <c r="D125" i="5"/>
  <c r="F123" i="5"/>
  <c r="E123" i="5"/>
  <c r="D123" i="5"/>
  <c r="F120" i="5"/>
  <c r="E120" i="5"/>
  <c r="D120" i="5"/>
  <c r="F118" i="5"/>
  <c r="E118" i="5"/>
  <c r="D118" i="5"/>
  <c r="F115" i="5"/>
  <c r="E115" i="5"/>
  <c r="D115" i="5"/>
  <c r="F113" i="5"/>
  <c r="E113" i="5"/>
  <c r="D113" i="5"/>
  <c r="F111" i="5"/>
  <c r="E111" i="5"/>
  <c r="D111" i="5"/>
  <c r="D109" i="5" s="1"/>
  <c r="D105" i="5" s="1"/>
  <c r="F107" i="5"/>
  <c r="F106" i="5" s="1"/>
  <c r="E107" i="5"/>
  <c r="E106" i="5" s="1"/>
  <c r="D107" i="5"/>
  <c r="D106" i="5" s="1"/>
  <c r="F103" i="5"/>
  <c r="F102" i="5" s="1"/>
  <c r="F101" i="5" s="1"/>
  <c r="E103" i="5"/>
  <c r="E102" i="5" s="1"/>
  <c r="E101" i="5" s="1"/>
  <c r="D103" i="5"/>
  <c r="D102" i="5" s="1"/>
  <c r="D101" i="5" s="1"/>
  <c r="D99" i="5"/>
  <c r="D97" i="5"/>
  <c r="D95" i="5"/>
  <c r="F91" i="5"/>
  <c r="E91" i="5"/>
  <c r="D91" i="5"/>
  <c r="F89" i="5"/>
  <c r="E89" i="5"/>
  <c r="D89" i="5"/>
  <c r="F87" i="5"/>
  <c r="E87" i="5"/>
  <c r="D87" i="5"/>
  <c r="F84" i="5"/>
  <c r="E84" i="5"/>
  <c r="D84" i="5"/>
  <c r="F81" i="5"/>
  <c r="E81" i="5"/>
  <c r="D81" i="5"/>
  <c r="F77" i="5"/>
  <c r="E77" i="5"/>
  <c r="D77" i="5"/>
  <c r="F75" i="5"/>
  <c r="E75" i="5"/>
  <c r="D75" i="5"/>
  <c r="F73" i="5"/>
  <c r="E73" i="5"/>
  <c r="D73" i="5"/>
  <c r="F69" i="5"/>
  <c r="E69" i="5"/>
  <c r="D69" i="5"/>
  <c r="F67" i="5"/>
  <c r="E67" i="5"/>
  <c r="D67" i="5"/>
  <c r="F62" i="5"/>
  <c r="F61" i="5" s="1"/>
  <c r="E62" i="5"/>
  <c r="D62" i="5"/>
  <c r="F59" i="5"/>
  <c r="F58" i="5" s="1"/>
  <c r="E59" i="5"/>
  <c r="E58" i="5" s="1"/>
  <c r="D59" i="5"/>
  <c r="D58" i="5" s="1"/>
  <c r="F56" i="5"/>
  <c r="E56" i="5"/>
  <c r="D56" i="5"/>
  <c r="F54" i="5"/>
  <c r="E54" i="5"/>
  <c r="D54" i="5"/>
  <c r="F51" i="5"/>
  <c r="F50" i="5" s="1"/>
  <c r="F49" i="5" s="1"/>
  <c r="E51" i="5"/>
  <c r="E50" i="5" s="1"/>
  <c r="E49" i="5" s="1"/>
  <c r="D51" i="5"/>
  <c r="D50" i="5" s="1"/>
  <c r="D49" i="5" s="1"/>
  <c r="F46" i="5"/>
  <c r="E46" i="5"/>
  <c r="D46" i="5"/>
  <c r="F44" i="5"/>
  <c r="E44" i="5"/>
  <c r="E39" i="5" s="1"/>
  <c r="D44" i="5"/>
  <c r="F40" i="5"/>
  <c r="E40" i="5"/>
  <c r="D40" i="5"/>
  <c r="F37" i="5"/>
  <c r="F26" i="5" s="1"/>
  <c r="E37" i="5"/>
  <c r="E26" i="5" s="1"/>
  <c r="D37" i="5"/>
  <c r="D26" i="5" s="1"/>
  <c r="F32" i="5"/>
  <c r="E32" i="5"/>
  <c r="D32" i="5"/>
  <c r="F29" i="5"/>
  <c r="E29" i="5"/>
  <c r="D29" i="5"/>
  <c r="F27" i="5"/>
  <c r="E27" i="5"/>
  <c r="D27" i="5"/>
  <c r="F22" i="5"/>
  <c r="E22" i="5"/>
  <c r="D22" i="5"/>
  <c r="F19" i="5"/>
  <c r="E19" i="5"/>
  <c r="D19" i="5"/>
  <c r="F17" i="5"/>
  <c r="E17" i="5"/>
  <c r="D17" i="5"/>
  <c r="F13" i="5"/>
  <c r="F12" i="5" s="1"/>
  <c r="F11" i="5" s="1"/>
  <c r="E13" i="5"/>
  <c r="E12" i="5" s="1"/>
  <c r="E11" i="5" s="1"/>
  <c r="D13" i="5"/>
  <c r="D12" i="5" s="1"/>
  <c r="D11" i="5" s="1"/>
  <c r="F9" i="5"/>
  <c r="F8" i="5" s="1"/>
  <c r="F7" i="5" s="1"/>
  <c r="E9" i="5"/>
  <c r="E8" i="5" s="1"/>
  <c r="E7" i="5" s="1"/>
  <c r="D9" i="5"/>
  <c r="D8" i="5" s="1"/>
  <c r="D7" i="5" s="1"/>
  <c r="F172" i="5" l="1"/>
  <c r="D39" i="5"/>
  <c r="D25" i="5" s="1"/>
  <c r="D61" i="5"/>
  <c r="D53" i="5" s="1"/>
  <c r="E61" i="5"/>
  <c r="E53" i="5" s="1"/>
  <c r="D16" i="5"/>
  <c r="D15" i="5" s="1"/>
  <c r="E16" i="5"/>
  <c r="E15" i="5" s="1"/>
  <c r="D72" i="5"/>
  <c r="D71" i="5" s="1"/>
  <c r="E109" i="5"/>
  <c r="E105" i="5" s="1"/>
  <c r="F109" i="5"/>
  <c r="F105" i="5" s="1"/>
  <c r="E150" i="5"/>
  <c r="E149" i="5" s="1"/>
  <c r="F150" i="5"/>
  <c r="F149" i="5" s="1"/>
  <c r="E72" i="5"/>
  <c r="E71" i="5" s="1"/>
  <c r="F39" i="5"/>
  <c r="D150" i="5"/>
  <c r="D149" i="5" s="1"/>
  <c r="F72" i="5"/>
  <c r="F71" i="5" s="1"/>
  <c r="F16" i="5"/>
  <c r="F15" i="5" s="1"/>
  <c r="D157" i="5"/>
  <c r="D156" i="5" s="1"/>
  <c r="E157" i="5"/>
  <c r="E156" i="5" s="1"/>
  <c r="F157" i="5"/>
  <c r="F156" i="5" s="1"/>
  <c r="E25" i="5"/>
  <c r="F53" i="5"/>
  <c r="E6" i="5" l="1"/>
  <c r="F25" i="5"/>
  <c r="F6" i="5" s="1"/>
  <c r="D6" i="5"/>
</calcChain>
</file>

<file path=xl/sharedStrings.xml><?xml version="1.0" encoding="utf-8"?>
<sst xmlns="http://schemas.openxmlformats.org/spreadsheetml/2006/main" count="461" uniqueCount="195">
  <si>
    <t/>
  </si>
  <si>
    <t>Наименование</t>
  </si>
  <si>
    <t>ЦСР</t>
  </si>
  <si>
    <t>ВР</t>
  </si>
  <si>
    <t>ВСЕГО</t>
  </si>
  <si>
    <t>Развитие культуры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</si>
  <si>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</si>
  <si>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</si>
  <si>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</si>
  <si>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</si>
  <si>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</si>
  <si>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обеспечение деятельности (оказание услуг) муниципальных учреждений</t>
  </si>
  <si>
    <t>400</t>
  </si>
  <si>
    <t>Иные бюджетные ассигнования</t>
  </si>
  <si>
    <t>800</t>
  </si>
  <si>
    <t>Поддержка социально ориентированных некоммерческих организаций</t>
  </si>
  <si>
    <t>Предоставление субсидий бюджетным, автономным учреждениям и иным некоммерческим организациям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</si>
  <si>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</si>
  <si>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</si>
  <si>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</si>
  <si>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Ежемесячные доплаты к трудовой пенсии лицам, замещавшим муниципальные должности и должности муниципальной службы</t>
  </si>
  <si>
    <t>Иные социальные выплаты отдельным категориям граждан по муниципальным правовым актам муниципальных образований</t>
  </si>
  <si>
    <t>Содержание, текущий и капитальный ремонт автомобильных дорог общего пользования местного значения</t>
  </si>
  <si>
    <t>Подготовка документов территориального планирования муниципальных образований</t>
  </si>
  <si>
    <t>Обеспечение жильем работников муниципальной бюджетной сферы</t>
  </si>
  <si>
    <t>Межбюджетные трансферты</t>
  </si>
  <si>
    <t>500</t>
  </si>
  <si>
    <t>Развитие систем коммунальной инфраструктуры муниципальных образований</t>
  </si>
  <si>
    <t>Обеспечение мероприятий по пожарной безопасности, защиты населения, территорий от чрезвычайных ситуаций</t>
  </si>
  <si>
    <t>Формирование современной городской среды на территории Республики Саха (Якутия)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</si>
  <si>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</si>
  <si>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</si>
  <si>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</si>
  <si>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</si>
  <si>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Текущее содержание и ремонт дорог общего пользования и инженерных сооружений на них</t>
  </si>
  <si>
    <t>Прочие мероприятия по благоустройству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</si>
  <si>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</si>
  <si>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</si>
  <si>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Создание условий для развития и сохранения кадрового потенциала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</si>
  <si>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</si>
  <si>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</si>
  <si>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</si>
  <si>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</si>
  <si>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</si>
  <si>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</si>
  <si>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Закупка товаров, работ и услуг для гос.нужд</t>
  </si>
  <si>
    <t>Реализация программ формирования современной городской среды (за счет МБ)</t>
  </si>
  <si>
    <t>Реализация мероприятий по обеспечению жильем молодых семей</t>
  </si>
  <si>
    <t>Рубли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</si>
  <si>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</si>
  <si>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</si>
  <si>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</si>
  <si>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</si>
  <si>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Выполнение работ по технологическому присоединению к электрическим сетям электроснабжения застройки индивидуальных жилых домов</t>
  </si>
  <si>
    <t>Приобретение, установка и обслуживание систем безопасности</t>
  </si>
  <si>
    <t>Комплексы процессных мероприятий</t>
  </si>
  <si>
    <t>50 0 00 0000 0</t>
  </si>
  <si>
    <t>50 4 00 0000 0</t>
  </si>
  <si>
    <t>50 4 00 2200 0</t>
  </si>
  <si>
    <t>52 0 00 0000 0</t>
  </si>
  <si>
    <t>52 4 00 0000 0</t>
  </si>
  <si>
    <t>52 4 00 2200 1</t>
  </si>
  <si>
    <t xml:space="preserve">Реализация молодежной политики, патриотического воспитания граждан и развитие гражданского общества </t>
  </si>
  <si>
    <t>57 0 00 0000 0</t>
  </si>
  <si>
    <t>57 4 00 0000 0</t>
  </si>
  <si>
    <t>57 4 00 2200 1</t>
  </si>
  <si>
    <t xml:space="preserve">Развитие физической культуры и спорта </t>
  </si>
  <si>
    <t xml:space="preserve">55 0 00 0000 0 </t>
  </si>
  <si>
    <t xml:space="preserve">Развитие транспортного комплекса Республики Саха (Якутия) </t>
  </si>
  <si>
    <t>60 0 00 0000 0</t>
  </si>
  <si>
    <t>60 4 00 0000 0</t>
  </si>
  <si>
    <t>60 3 00 1003 0</t>
  </si>
  <si>
    <t>60 3 00 0000 0</t>
  </si>
  <si>
    <t>Ведомственные проекты</t>
  </si>
  <si>
    <t xml:space="preserve">Развитие информационного общества </t>
  </si>
  <si>
    <t>Освещение деятельности ОМСУ в средствах массовой информации</t>
  </si>
  <si>
    <t xml:space="preserve">Развитие предпринимательства и туризма в Республике Саха (Якутия) </t>
  </si>
  <si>
    <t>68 0 00 0000 0</t>
  </si>
  <si>
    <t>68 3 00 0000 0</t>
  </si>
  <si>
    <t>68 3 00 1000 0</t>
  </si>
  <si>
    <t>68 3 00 1000 Г</t>
  </si>
  <si>
    <t>Экономическое развитие Республики Саха (Якутия)</t>
  </si>
  <si>
    <t>74 0 00 0000 0</t>
  </si>
  <si>
    <t>74 3 00 0000 0</t>
  </si>
  <si>
    <t>74 3 00 1003 0</t>
  </si>
  <si>
    <t>Управление собственностью Республики Саха (Якутия)</t>
  </si>
  <si>
    <t>Организация учета использования земель</t>
  </si>
  <si>
    <t>73 0 00 0000 0</t>
  </si>
  <si>
    <t>73 3 00 0000 0</t>
  </si>
  <si>
    <t>73 3 00 1000 2</t>
  </si>
  <si>
    <t>73 3 00 1000 3</t>
  </si>
  <si>
    <t>73 3 00 1000 4</t>
  </si>
  <si>
    <t>73 3 00 1000 6</t>
  </si>
  <si>
    <t>73 3 00 1002 2</t>
  </si>
  <si>
    <t>Социальная поддержка граждан в Республике Саха (Якутия)</t>
  </si>
  <si>
    <t>55 3 00 0000 0</t>
  </si>
  <si>
    <t>55 3 00 1001 0</t>
  </si>
  <si>
    <t>55 3 00 1004 0</t>
  </si>
  <si>
    <t>55 3 00 1005 0</t>
  </si>
  <si>
    <t>55 4 00 0000 0</t>
  </si>
  <si>
    <t>55 4 00 7102 0</t>
  </si>
  <si>
    <t>55 4 00 7101 0</t>
  </si>
  <si>
    <t>75 0 00 0000 0</t>
  </si>
  <si>
    <t>75 3 00 0000 0</t>
  </si>
  <si>
    <t>75 3 00 1004 0</t>
  </si>
  <si>
    <t>54 0 00 0000 0</t>
  </si>
  <si>
    <t>54 3 00 0000 0</t>
  </si>
  <si>
    <t>54 3 00 1000 4</t>
  </si>
  <si>
    <t>54 3 00 1000 5</t>
  </si>
  <si>
    <t>54 3 00 1002 0</t>
  </si>
  <si>
    <t xml:space="preserve">Обеспечение безопасности жизнедеятельности населения Республики Саха (Якутия) </t>
  </si>
  <si>
    <t>64 0 00 0000 0</t>
  </si>
  <si>
    <t>64 3 00 0000 0</t>
  </si>
  <si>
    <t>64 3 00 1003 0</t>
  </si>
  <si>
    <t>63 0 00 0000 0</t>
  </si>
  <si>
    <t>63 3 00 0000 0</t>
  </si>
  <si>
    <t>63 3 00 1000 7</t>
  </si>
  <si>
    <t>Региональный проект "Формирование комфортной городской среды"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</si>
  <si>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</si>
  <si>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1 F2 5555 0</t>
  </si>
  <si>
    <t>63 3 00 1000 1</t>
  </si>
  <si>
    <t>63 3 00 1000 2</t>
  </si>
  <si>
    <t>63 3 00 1000 3</t>
  </si>
  <si>
    <t>63 3 00 1000 9</t>
  </si>
  <si>
    <t>63 3 00 1003 0</t>
  </si>
  <si>
    <t>63 3 00 S265 1</t>
  </si>
  <si>
    <t xml:space="preserve">Обеспечение качественным жильем Республики Саха (Якутия) </t>
  </si>
  <si>
    <t>61 0 00 0000 0</t>
  </si>
  <si>
    <t>61 3 00 0000 0</t>
  </si>
  <si>
    <t>61 3 00 1001 1</t>
  </si>
  <si>
    <t>61 3 00 L497 0</t>
  </si>
  <si>
    <t>Развитие и освоение территорий в целях стимулирования строительства индивидуальных жилых домов</t>
  </si>
  <si>
    <t>Софинансирование реализации мероприятий в области жилищного строительства (за счет средств МБ)</t>
  </si>
  <si>
    <t>61 3 00 1003 0</t>
  </si>
  <si>
    <t xml:space="preserve">61 3 00 1007 0 </t>
  </si>
  <si>
    <t>61 3 00 1007 0</t>
  </si>
  <si>
    <t>61 3 00 1008 0</t>
  </si>
  <si>
    <t>61 3 00 S470 1</t>
  </si>
  <si>
    <t>61 3 00 1000 0</t>
  </si>
  <si>
    <t>61 3 00 1001 3</t>
  </si>
  <si>
    <t>61 3 00 1002 0</t>
  </si>
  <si>
    <t>Развитие сельского хозяйства и регулирование рынков сельскохозяйственной продукции, сырья и продовольствия</t>
  </si>
  <si>
    <t>67 0 00 0000 0</t>
  </si>
  <si>
    <t>67 3 00 0000 0</t>
  </si>
  <si>
    <t>67 3 00 6936 0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</si>
  <si>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</si>
  <si>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</si>
  <si>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</si>
  <si>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Содержание, текущий и капитальный ремонт нежилых помещений</t>
  </si>
  <si>
    <t>73 3 00 1000 7</t>
  </si>
  <si>
    <t>60 4 00 2200 1</t>
  </si>
  <si>
    <t>Формирование муниципальной собственности на объекты капитального строительства</t>
  </si>
  <si>
    <t>73 3 00 1000 1</t>
  </si>
  <si>
    <t>Управление земельными ресурсами</t>
  </si>
  <si>
    <t>Оценка земельных участков</t>
  </si>
  <si>
    <t>73 3 00 1002 0</t>
  </si>
  <si>
    <t>73 3 00 1002 1</t>
  </si>
  <si>
    <t xml:space="preserve">Руководство и управление в сфере установленных функций </t>
  </si>
  <si>
    <t>55 4 00 1160 0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</si>
  <si>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</si>
  <si>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63  3 00 1000 8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</si>
  <si>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</si>
  <si>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</si>
  <si>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</si>
  <si>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</si>
  <si>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</si>
  <si>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</si>
  <si>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</si>
  <si>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ГБ)</t>
  </si>
  <si>
    <t>Софинансирование расходных обязательств местных бюджетов, связанных с капитальным ремонтом и ремонтом автомобильных дорог общего пользования местного значения сельских поселений, городских поселений и городских округов (за счет средств МБ)</t>
  </si>
  <si>
    <t>60 4 00 6213 0</t>
  </si>
  <si>
    <t>60 4 00 S213 0</t>
  </si>
  <si>
    <t>Текущий и капитальный ремонт жилищного фонда</t>
  </si>
  <si>
    <t>Поддержка инвалидов</t>
  </si>
  <si>
    <t>55 3 52 1001 0</t>
  </si>
  <si>
    <t>Обеспечение качественными жилищно-коммунальными услугами и развитие энергетики Республики Саха (Якутия)</t>
  </si>
  <si>
    <t>Мероприятия по энергосбережению и повышению энергетической эффективности на объектах муниципальной собственности</t>
  </si>
  <si>
    <t>62 0 00 0000 0</t>
  </si>
  <si>
    <t>62 3 00 0000 0</t>
  </si>
  <si>
    <t>62 3 00 1000 0</t>
  </si>
  <si>
    <t>Обеспечение граждан доступным и комфортным жильем</t>
  </si>
  <si>
    <t>61 3 00 1001 0</t>
  </si>
  <si>
    <t>63 3 00 1000 4</t>
  </si>
  <si>
    <t>Текущий и капитальный ремонт муниципального жилищного фонда</t>
  </si>
  <si>
    <t>61 3 00 1002 1</t>
  </si>
  <si>
    <t>Приложение № 2
к решению ______________________________ 
№_____ от «____» _____________ 2025 года</t>
  </si>
  <si>
    <t>2028 год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</si>
  <si>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</si>
  <si>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r>
      <t>Распределение бюджетных ассигнований по целевым статьям муниципальных  программ и группам видов расходов</t>
    </r>
    <r>
      <rPr>
        <b/>
        <sz val="12"/>
        <color theme="3" tint="0.59999389629810485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классификации расходов б</t>
    </r>
    <r>
      <rPr>
        <b/>
        <sz val="12"/>
        <color rgb="FF000000"/>
        <rFont val="Times New Roman"/>
        <family val="1"/>
        <charset val="204"/>
      </rPr>
      <t>юджета на 2026 год и на плановый период 2027 и 2028 годов</t>
    </r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</si>
  <si>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</si>
  <si>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</si>
  <si>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5417 0</t>
  </si>
  <si>
    <t>60 1 И8 9Д02 0</t>
  </si>
  <si>
    <t>Организация мероприятий для семей участников СВО</t>
  </si>
  <si>
    <t>55 3 00 1013 0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</si>
</sst>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_₽"/>
  </numFmts>
  <fonts count="1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43" fontId="9" fillId="0" borderId="0" applyFont="0" applyFill="0" applyBorder="0" applyAlignment="0" applyProtection="0"/>
    <xf numFmtId="4" fontId="10" fillId="0" borderId="1">
      <alignment horizontal="right" vertical="top" shrinkToFit="1"/>
    </xf>
  </cellStyleXfs>
  <cellXfs count="47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top" wrapText="1"/>
    </xf>
    <xf numFmtId="0" fontId="6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3" borderId="1" xfId="0" applyFont="1" applyFill="1" applyBorder="1">
      <alignment vertical="top" wrapText="1"/>
    </xf>
    <xf numFmtId="43" fontId="8" fillId="2" borderId="2" xfId="1" applyFont="1" applyFill="1" applyBorder="1" applyAlignment="1">
      <alignment vertical="top"/>
    </xf>
    <xf numFmtId="43" fontId="11" fillId="2" borderId="2" xfId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0" xfId="0" applyFont="1">
      <alignment vertical="top" wrapText="1"/>
    </xf>
    <xf numFmtId="4" fontId="0" fillId="0" borderId="0" xfId="0" applyNumberForma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2" fillId="0" borderId="0" xfId="0" applyFont="1">
      <alignment vertical="top" wrapText="1"/>
    </xf>
    <xf numFmtId="0" fontId="0" fillId="2" borderId="0" xfId="0" applyFill="1">
      <alignment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0" fontId="8" fillId="0" borderId="0" xfId="0" applyFont="1">
      <alignment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8" fillId="2" borderId="3" xfId="0" applyNumberFormat="1" applyFont="1" applyFill="1" applyBorder="1" applyAlignment="1">
      <alignment horizontal="right" vertical="top" wrapText="1"/>
    </xf>
    <xf numFmtId="4" fontId="8" fillId="2" borderId="2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>
      <alignment vertical="top" wrapText="1"/>
    </xf>
    <xf numFmtId="4" fontId="8" fillId="2" borderId="4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6" fillId="2" borderId="2" xfId="2" applyFont="1" applyFill="1" applyBorder="1">
      <alignment horizontal="right" vertical="top" shrinkToFit="1"/>
    </xf>
    <xf numFmtId="4" fontId="6" fillId="2" borderId="5" xfId="0" applyNumberFormat="1" applyFont="1" applyFill="1" applyBorder="1" applyAlignment="1">
      <alignment horizontal="right" vertical="top" wrapText="1"/>
    </xf>
    <xf numFmtId="4" fontId="8" fillId="2" borderId="2" xfId="2" applyFont="1" applyFill="1" applyBorder="1">
      <alignment horizontal="right" vertical="top" shrinkToFit="1"/>
    </xf>
    <xf numFmtId="4" fontId="8" fillId="2" borderId="6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2" borderId="1" xfId="0" applyFont="1" applyFill="1" applyBorder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</cellXfs>
  <cellStyles count="3">
    <cellStyle name="xl40" xfId="2" xr:uid="{29C1D9E0-90A0-4979-AE8E-28F7EB767328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47A6-E4DF-4CB8-971B-935C82299BFE}">
  <sheetPr>
    <pageSetUpPr fitToPage="1"/>
  </sheetPr>
  <dimension ref="A1:J192"/>
  <sheetViews>
    <sheetView tabSelected="1" topLeftCell="A160" zoomScaleNormal="100" workbookViewId="0">
      <selection activeCell="A6" sqref="A6"/>
    </sheetView>
  </sheetViews>
  <sheetFormatPr defaultRowHeight="12.75" outlineLevelRow="2" x14ac:dyDescent="0.2"/>
  <cols>
    <col min="1" max="1" width="64.6640625" customWidth="1"/>
    <col min="2" max="2" width="17.6640625" customWidth="1"/>
    <col min="3" max="3" width="8.83203125" customWidth="1"/>
    <col min="4" max="4" width="21.83203125" customWidth="1"/>
    <col min="5" max="5" width="21.33203125" customWidth="1"/>
    <col min="6" max="6" width="20.83203125" customWidth="1"/>
    <col min="7" max="7" width="28" customWidth="1"/>
    <col min="8" max="8" width="27.1640625" customWidth="1"/>
    <col min="9" max="9" width="25.83203125" customWidth="1"/>
    <col min="10" max="10" width="22.6640625" customWidth="1"/>
  </cols>
  <sheetData>
    <row r="1" spans="1:7" x14ac:dyDescent="0.2">
      <c r="A1" t="s">
        <v>0</v>
      </c>
    </row>
    <row r="2" spans="1:7" ht="57" customHeight="1" x14ac:dyDescent="0.2">
      <c r="A2" s="44" t="s">
        <v>185</v>
      </c>
      <c r="B2" s="44"/>
      <c r="C2" s="44"/>
      <c r="D2" s="44"/>
      <c r="E2" s="44"/>
      <c r="F2" s="44"/>
    </row>
    <row r="3" spans="1:7" ht="43.5" customHeight="1" x14ac:dyDescent="0.2">
      <c r="A3" s="45" t="s">
        <v>188</v>
      </c>
      <c r="B3" s="45"/>
      <c r="C3" s="45"/>
      <c r="D3" s="45"/>
      <c r="E3" s="45"/>
      <c r="F3" s="45"/>
    </row>
    <row r="4" spans="1:7" ht="13.7" customHeight="1" x14ac:dyDescent="0.2">
      <c r="A4" s="46" t="s">
        <v>48</v>
      </c>
      <c r="B4" s="46"/>
      <c r="C4" s="46"/>
      <c r="D4" s="46"/>
      <c r="E4" s="46"/>
      <c r="F4" s="46"/>
    </row>
    <row r="5" spans="1:7" ht="28.9" customHeight="1" x14ac:dyDescent="0.2">
      <c r="A5" s="1" t="s">
        <v>1</v>
      </c>
      <c r="B5" s="1" t="s">
        <v>2</v>
      </c>
      <c r="C5" s="1" t="s">
        <v>3</v>
      </c>
      <c r="D5" s="1" t="s">
        <v>145</v>
      </c>
      <c r="E5" s="1" t="s">
        <v>167</v>
      </c>
      <c r="F5" s="1" t="s">
        <v>186</v>
      </c>
      <c r="G5" s="15"/>
    </row>
    <row r="6" spans="1:7" ht="13.15" customHeight="1" x14ac:dyDescent="0.2">
      <c r="A6" s="38" t="s">
        <v>4</v>
      </c>
      <c r="B6" s="39" t="s">
        <v>0</v>
      </c>
      <c r="C6" s="39" t="s">
        <v>0</v>
      </c>
      <c r="D6" s="29">
        <f>D7+D11+D15+D25+D49+D53+D71+D105+D141+D149+D156+D177+D182+D145+D101</f>
        <v>553620868.20000005</v>
      </c>
      <c r="E6" s="29">
        <f>E7+E11+E15+E25+E49+E53+E71+E105+E141+E149+E156+E177+E182+E145+E101</f>
        <v>554607793.97000003</v>
      </c>
      <c r="F6" s="29">
        <f>F7+F11+F15+F25+F49+F53+F71+F105+F141+F149+F156+F177+F182+F145+F101</f>
        <v>408683657.37000006</v>
      </c>
      <c r="G6" s="15"/>
    </row>
    <row r="7" spans="1:7" ht="14.45" customHeight="1" x14ac:dyDescent="0.2">
      <c r="A7" s="6" t="s">
        <v>5</v>
      </c>
      <c r="B7" s="16" t="s">
        <v>56</v>
      </c>
      <c r="C7" s="16" t="s">
        <v>0</v>
      </c>
      <c r="D7" s="30">
        <f>D8</f>
        <v>23415560.649999999</v>
      </c>
      <c r="E7" s="30">
        <f t="shared" ref="E7:F9" si="0">E8</f>
        <v>25163348.710000001</v>
      </c>
      <c r="F7" s="30">
        <f t="shared" si="0"/>
        <v>27065002.100000001</v>
      </c>
      <c r="G7" s="15"/>
    </row>
    <row r="8" spans="1:7" x14ac:dyDescent="0.2">
      <c r="A8" s="40" t="s">
        <v>55</v>
      </c>
      <c r="B8" s="41" t="s">
        <v>57</v>
      </c>
      <c r="C8" s="41"/>
      <c r="D8" s="31">
        <f>D9</f>
        <v>23415560.649999999</v>
      </c>
      <c r="E8" s="31">
        <f t="shared" si="0"/>
        <v>25163348.710000001</v>
      </c>
      <c r="F8" s="31">
        <f t="shared" si="0"/>
        <v>27065002.100000001</v>
      </c>
      <c r="G8" s="15"/>
    </row>
    <row r="9" spans="1:7" ht="27" x14ac:dyDescent="0.2">
      <c r="A9" s="42" t="s">
        <v>11</v>
      </c>
      <c r="B9" s="43" t="s">
        <v>58</v>
      </c>
      <c r="C9" s="43" t="s">
        <v>0</v>
      </c>
      <c r="D9" s="32">
        <f>D10</f>
        <v>23415560.649999999</v>
      </c>
      <c r="E9" s="32">
        <f t="shared" si="0"/>
        <v>25163348.710000001</v>
      </c>
      <c r="F9" s="32">
        <f t="shared" si="0"/>
        <v>27065002.100000001</v>
      </c>
      <c r="G9" s="15"/>
    </row>
    <row r="10" spans="1:7" ht="14.45" customHeight="1" x14ac:dyDescent="0.2">
      <c r="A10" s="27" t="s">
        <v>16</v>
      </c>
      <c r="B10" s="5" t="s">
        <v>58</v>
      </c>
      <c r="C10" s="10">
        <v>600</v>
      </c>
      <c r="D10" s="20">
        <v>23415560.649999999</v>
      </c>
      <c r="E10" s="20">
        <v>25163348.710000001</v>
      </c>
      <c r="F10" s="20">
        <v>27065002.100000001</v>
      </c>
    </row>
    <row r="11" spans="1:7" ht="25.5" x14ac:dyDescent="0.2">
      <c r="A11" s="6" t="s">
        <v>62</v>
      </c>
      <c r="B11" s="16" t="s">
        <v>59</v>
      </c>
      <c r="C11" s="16" t="s">
        <v>0</v>
      </c>
      <c r="D11" s="30">
        <f>D12</f>
        <v>4694345.51</v>
      </c>
      <c r="E11" s="30">
        <f t="shared" ref="E11:F13" si="1">E12</f>
        <v>4677152.2300000004</v>
      </c>
      <c r="F11" s="30">
        <f t="shared" si="1"/>
        <v>4776278.3499999996</v>
      </c>
      <c r="G11" s="15"/>
    </row>
    <row r="12" spans="1:7" x14ac:dyDescent="0.2">
      <c r="A12" s="40" t="s">
        <v>55</v>
      </c>
      <c r="B12" s="41" t="s">
        <v>60</v>
      </c>
      <c r="C12" s="9"/>
      <c r="D12" s="33">
        <f>D13</f>
        <v>4694345.51</v>
      </c>
      <c r="E12" s="31">
        <f t="shared" si="1"/>
        <v>4677152.2300000004</v>
      </c>
      <c r="F12" s="31">
        <f t="shared" si="1"/>
        <v>4776278.3499999996</v>
      </c>
    </row>
    <row r="13" spans="1:7" ht="27" x14ac:dyDescent="0.2">
      <c r="A13" s="42" t="s">
        <v>11</v>
      </c>
      <c r="B13" s="43" t="s">
        <v>61</v>
      </c>
      <c r="C13" s="11" t="s">
        <v>0</v>
      </c>
      <c r="D13" s="22">
        <f>D14</f>
        <v>4694345.51</v>
      </c>
      <c r="E13" s="32">
        <f t="shared" si="1"/>
        <v>4677152.2300000004</v>
      </c>
      <c r="F13" s="32">
        <f t="shared" si="1"/>
        <v>4776278.3499999996</v>
      </c>
    </row>
    <row r="14" spans="1:7" s="19" customFormat="1" ht="14.45" customHeight="1" x14ac:dyDescent="0.2">
      <c r="A14" s="27" t="s">
        <v>16</v>
      </c>
      <c r="B14" s="10" t="s">
        <v>61</v>
      </c>
      <c r="C14" s="10">
        <v>600</v>
      </c>
      <c r="D14" s="20">
        <v>4694345.51</v>
      </c>
      <c r="E14" s="20">
        <v>4677152.2300000004</v>
      </c>
      <c r="F14" s="20">
        <v>4776278.3499999996</v>
      </c>
    </row>
    <row r="15" spans="1:7" ht="14.45" customHeight="1" x14ac:dyDescent="0.2">
      <c r="A15" s="6" t="s">
        <v>49</v>
      </c>
      <c r="B15" s="16" t="s">
        <v>105</v>
      </c>
      <c r="C15" s="17"/>
      <c r="D15" s="30">
        <f>D16</f>
        <v>935786.93</v>
      </c>
      <c r="E15" s="30">
        <f>E16</f>
        <v>935786.93</v>
      </c>
      <c r="F15" s="30">
        <f>F16</f>
        <v>941647.21</v>
      </c>
    </row>
    <row r="16" spans="1:7" ht="14.45" customHeight="1" x14ac:dyDescent="0.2">
      <c r="A16" s="2" t="s">
        <v>73</v>
      </c>
      <c r="B16" s="9" t="s">
        <v>106</v>
      </c>
      <c r="C16" s="5"/>
      <c r="D16" s="33">
        <f>D17+D19+D22</f>
        <v>935786.93</v>
      </c>
      <c r="E16" s="33">
        <f>E17+E19+E22</f>
        <v>935786.93</v>
      </c>
      <c r="F16" s="33">
        <f>F17+F19+F22</f>
        <v>941647.21</v>
      </c>
    </row>
    <row r="17" spans="1:6" ht="14.45" customHeight="1" x14ac:dyDescent="0.2">
      <c r="A17" s="3" t="s">
        <v>54</v>
      </c>
      <c r="B17" s="11" t="s">
        <v>107</v>
      </c>
      <c r="C17" s="5"/>
      <c r="D17" s="22">
        <f>D18</f>
        <v>140000</v>
      </c>
      <c r="E17" s="22">
        <f>E18</f>
        <v>140000</v>
      </c>
      <c r="F17" s="22">
        <f>F18</f>
        <v>140000</v>
      </c>
    </row>
    <row r="18" spans="1:6" ht="14.45" customHeight="1" x14ac:dyDescent="0.2">
      <c r="A18" s="4" t="s">
        <v>7</v>
      </c>
      <c r="B18" s="10" t="s">
        <v>107</v>
      </c>
      <c r="C18" s="5">
        <v>200</v>
      </c>
      <c r="D18" s="20">
        <v>140000</v>
      </c>
      <c r="E18" s="20">
        <v>140000</v>
      </c>
      <c r="F18" s="20">
        <v>140000</v>
      </c>
    </row>
    <row r="19" spans="1:6" ht="14.45" customHeight="1" x14ac:dyDescent="0.2">
      <c r="A19" s="3" t="s">
        <v>50</v>
      </c>
      <c r="B19" s="11" t="s">
        <v>108</v>
      </c>
      <c r="C19" s="5"/>
      <c r="D19" s="22">
        <f>D20+D21</f>
        <v>659786.93000000005</v>
      </c>
      <c r="E19" s="22">
        <f t="shared" ref="E19:F19" si="2">E20+E21</f>
        <v>659786.93000000005</v>
      </c>
      <c r="F19" s="22">
        <f t="shared" si="2"/>
        <v>665647.21</v>
      </c>
    </row>
    <row r="20" spans="1:6" ht="14.45" customHeight="1" x14ac:dyDescent="0.2">
      <c r="A20" s="4" t="s">
        <v>7</v>
      </c>
      <c r="B20" s="10" t="s">
        <v>108</v>
      </c>
      <c r="C20" s="5">
        <v>200</v>
      </c>
      <c r="D20" s="20">
        <v>569786.93000000005</v>
      </c>
      <c r="E20" s="20">
        <v>569786.93000000005</v>
      </c>
      <c r="F20" s="20">
        <v>575647.21</v>
      </c>
    </row>
    <row r="21" spans="1:6" ht="14.45" customHeight="1" x14ac:dyDescent="0.2">
      <c r="A21" s="4" t="s">
        <v>51</v>
      </c>
      <c r="B21" s="10" t="s">
        <v>108</v>
      </c>
      <c r="C21" s="5">
        <v>300</v>
      </c>
      <c r="D21" s="20">
        <v>90000</v>
      </c>
      <c r="E21" s="20">
        <v>90000</v>
      </c>
      <c r="F21" s="20">
        <v>90000</v>
      </c>
    </row>
    <row r="22" spans="1:6" ht="14.45" customHeight="1" x14ac:dyDescent="0.2">
      <c r="A22" s="3" t="s">
        <v>52</v>
      </c>
      <c r="B22" s="11" t="s">
        <v>109</v>
      </c>
      <c r="C22" s="12"/>
      <c r="D22" s="22">
        <f>D24+D23</f>
        <v>136000</v>
      </c>
      <c r="E22" s="22">
        <f t="shared" ref="E22:F22" si="3">E24+E23</f>
        <v>136000</v>
      </c>
      <c r="F22" s="22">
        <f t="shared" si="3"/>
        <v>136000</v>
      </c>
    </row>
    <row r="23" spans="1:6" ht="14.45" customHeight="1" x14ac:dyDescent="0.2">
      <c r="A23" s="4" t="s">
        <v>146</v>
      </c>
      <c r="B23" s="10" t="s">
        <v>109</v>
      </c>
      <c r="C23" s="5">
        <v>100</v>
      </c>
      <c r="D23" s="20">
        <v>136000</v>
      </c>
      <c r="E23" s="20">
        <v>136000</v>
      </c>
      <c r="F23" s="20">
        <v>136000</v>
      </c>
    </row>
    <row r="24" spans="1:6" ht="14.25" hidden="1" customHeight="1" x14ac:dyDescent="0.2">
      <c r="A24" s="4" t="s">
        <v>7</v>
      </c>
      <c r="B24" s="10" t="s">
        <v>109</v>
      </c>
      <c r="C24" s="5">
        <v>200</v>
      </c>
      <c r="D24" s="20">
        <v>0</v>
      </c>
      <c r="E24" s="20">
        <v>0</v>
      </c>
      <c r="F24" s="20">
        <v>0</v>
      </c>
    </row>
    <row r="25" spans="1:6" ht="14.45" customHeight="1" x14ac:dyDescent="0.2">
      <c r="A25" s="6" t="s">
        <v>94</v>
      </c>
      <c r="B25" s="16" t="s">
        <v>67</v>
      </c>
      <c r="C25" s="16" t="s">
        <v>0</v>
      </c>
      <c r="D25" s="30">
        <f>D26+D39</f>
        <v>13806101</v>
      </c>
      <c r="E25" s="30">
        <f>E26+E39</f>
        <v>14438026.76</v>
      </c>
      <c r="F25" s="30">
        <f>F26+F39</f>
        <v>13438027.629999999</v>
      </c>
    </row>
    <row r="26" spans="1:6" ht="14.45" customHeight="1" x14ac:dyDescent="0.2">
      <c r="A26" s="2" t="s">
        <v>73</v>
      </c>
      <c r="B26" s="9" t="s">
        <v>95</v>
      </c>
      <c r="C26" s="41"/>
      <c r="D26" s="33">
        <f>D27+D29+D32+D37+D35</f>
        <v>1954738</v>
      </c>
      <c r="E26" s="33">
        <f t="shared" ref="E26:F26" si="4">E27+E29+E32+E37+E35</f>
        <v>2483463.7400000002</v>
      </c>
      <c r="F26" s="33">
        <f t="shared" si="4"/>
        <v>2578136.59</v>
      </c>
    </row>
    <row r="27" spans="1:6" ht="14.45" customHeight="1" x14ac:dyDescent="0.2">
      <c r="A27" s="3" t="s">
        <v>15</v>
      </c>
      <c r="B27" s="11" t="s">
        <v>96</v>
      </c>
      <c r="C27" s="43"/>
      <c r="D27" s="22">
        <f>D28</f>
        <v>0</v>
      </c>
      <c r="E27" s="22">
        <f>E28</f>
        <v>0</v>
      </c>
      <c r="F27" s="22">
        <f>F28</f>
        <v>0</v>
      </c>
    </row>
    <row r="28" spans="1:6" ht="14.45" customHeight="1" x14ac:dyDescent="0.2">
      <c r="A28" s="27" t="s">
        <v>16</v>
      </c>
      <c r="B28" s="10" t="s">
        <v>96</v>
      </c>
      <c r="C28" s="5">
        <v>600</v>
      </c>
      <c r="D28" s="20"/>
      <c r="E28" s="20"/>
      <c r="F28" s="20"/>
    </row>
    <row r="29" spans="1:6" ht="27.75" customHeight="1" x14ac:dyDescent="0.2">
      <c r="A29" s="3" t="s">
        <v>18</v>
      </c>
      <c r="B29" s="11" t="s">
        <v>97</v>
      </c>
      <c r="C29" s="43" t="s">
        <v>0</v>
      </c>
      <c r="D29" s="22">
        <f>D30+D31</f>
        <v>630000</v>
      </c>
      <c r="E29" s="22">
        <f>E30+E31</f>
        <v>655200</v>
      </c>
      <c r="F29" s="22">
        <f>F30+F31</f>
        <v>681408</v>
      </c>
    </row>
    <row r="30" spans="1:6" ht="14.45" customHeight="1" x14ac:dyDescent="0.2">
      <c r="A30" s="4" t="s">
        <v>7</v>
      </c>
      <c r="B30" s="10" t="s">
        <v>97</v>
      </c>
      <c r="C30" s="5" t="s">
        <v>8</v>
      </c>
      <c r="D30" s="20">
        <v>150000</v>
      </c>
      <c r="E30" s="20">
        <v>156000</v>
      </c>
      <c r="F30" s="20">
        <v>162240</v>
      </c>
    </row>
    <row r="31" spans="1:6" ht="14.45" customHeight="1" x14ac:dyDescent="0.2">
      <c r="A31" s="4" t="s">
        <v>9</v>
      </c>
      <c r="B31" s="10" t="s">
        <v>97</v>
      </c>
      <c r="C31" s="5">
        <v>300</v>
      </c>
      <c r="D31" s="20">
        <v>480000</v>
      </c>
      <c r="E31" s="20">
        <v>499200</v>
      </c>
      <c r="F31" s="20">
        <v>519168</v>
      </c>
    </row>
    <row r="32" spans="1:6" ht="14.45" customHeight="1" x14ac:dyDescent="0.2">
      <c r="A32" s="3" t="s">
        <v>19</v>
      </c>
      <c r="B32" s="11" t="s">
        <v>98</v>
      </c>
      <c r="C32" s="43"/>
      <c r="D32" s="22">
        <f>D33+D34</f>
        <v>768000</v>
      </c>
      <c r="E32" s="22">
        <f>E33+E34</f>
        <v>772320</v>
      </c>
      <c r="F32" s="22">
        <f>F33+F34</f>
        <v>776812.8</v>
      </c>
    </row>
    <row r="33" spans="1:6" ht="14.45" customHeight="1" x14ac:dyDescent="0.2">
      <c r="A33" s="4" t="s">
        <v>7</v>
      </c>
      <c r="B33" s="10" t="s">
        <v>98</v>
      </c>
      <c r="C33" s="5">
        <v>200</v>
      </c>
      <c r="D33" s="20">
        <v>368000</v>
      </c>
      <c r="E33" s="20">
        <v>372320</v>
      </c>
      <c r="F33" s="20">
        <v>376812.79999999999</v>
      </c>
    </row>
    <row r="34" spans="1:6" ht="14.45" customHeight="1" x14ac:dyDescent="0.2">
      <c r="A34" s="4" t="s">
        <v>9</v>
      </c>
      <c r="B34" s="10" t="s">
        <v>98</v>
      </c>
      <c r="C34" s="5">
        <v>300</v>
      </c>
      <c r="D34" s="20">
        <v>400000</v>
      </c>
      <c r="E34" s="20">
        <v>400000</v>
      </c>
      <c r="F34" s="20">
        <v>400000</v>
      </c>
    </row>
    <row r="35" spans="1:6" ht="14.45" customHeight="1" x14ac:dyDescent="0.2">
      <c r="A35" s="3" t="s">
        <v>193</v>
      </c>
      <c r="B35" s="11" t="s">
        <v>194</v>
      </c>
      <c r="C35" s="11"/>
      <c r="D35" s="22">
        <f>D36</f>
        <v>406738</v>
      </c>
      <c r="E35" s="22">
        <f t="shared" ref="E35:F35" si="5">E36</f>
        <v>899943.74</v>
      </c>
      <c r="F35" s="22">
        <f t="shared" si="5"/>
        <v>957675.79</v>
      </c>
    </row>
    <row r="36" spans="1:6" ht="14.45" customHeight="1" x14ac:dyDescent="0.2">
      <c r="A36" s="4" t="s">
        <v>7</v>
      </c>
      <c r="B36" s="10" t="s">
        <v>194</v>
      </c>
      <c r="C36" s="10">
        <v>200</v>
      </c>
      <c r="D36" s="20">
        <v>406738</v>
      </c>
      <c r="E36" s="20">
        <v>899943.74</v>
      </c>
      <c r="F36" s="20">
        <v>957675.79</v>
      </c>
    </row>
    <row r="37" spans="1:6" ht="14.45" customHeight="1" x14ac:dyDescent="0.2">
      <c r="A37" s="3" t="s">
        <v>173</v>
      </c>
      <c r="B37" s="11" t="s">
        <v>174</v>
      </c>
      <c r="C37" s="11"/>
      <c r="D37" s="22">
        <f>D38</f>
        <v>150000</v>
      </c>
      <c r="E37" s="22">
        <f t="shared" ref="E37:F37" si="6">E38</f>
        <v>156000</v>
      </c>
      <c r="F37" s="22">
        <f t="shared" si="6"/>
        <v>162240</v>
      </c>
    </row>
    <row r="38" spans="1:6" ht="14.45" customHeight="1" x14ac:dyDescent="0.2">
      <c r="A38" s="4" t="s">
        <v>7</v>
      </c>
      <c r="B38" s="10" t="s">
        <v>174</v>
      </c>
      <c r="C38" s="10">
        <v>200</v>
      </c>
      <c r="D38" s="20">
        <v>150000</v>
      </c>
      <c r="E38" s="20">
        <v>156000</v>
      </c>
      <c r="F38" s="20">
        <v>162240</v>
      </c>
    </row>
    <row r="39" spans="1:6" ht="14.45" customHeight="1" x14ac:dyDescent="0.2">
      <c r="A39" s="2" t="s">
        <v>55</v>
      </c>
      <c r="B39" s="9" t="s">
        <v>99</v>
      </c>
      <c r="C39" s="43"/>
      <c r="D39" s="22">
        <f>D40+D44+D46</f>
        <v>11851363</v>
      </c>
      <c r="E39" s="22">
        <f t="shared" ref="E39:F39" si="7">E40+E44+E46</f>
        <v>11954563.02</v>
      </c>
      <c r="F39" s="22">
        <f t="shared" si="7"/>
        <v>10859891.039999999</v>
      </c>
    </row>
    <row r="40" spans="1:6" ht="13.5" customHeight="1" x14ac:dyDescent="0.2">
      <c r="A40" s="3" t="s">
        <v>157</v>
      </c>
      <c r="B40" s="11" t="s">
        <v>158</v>
      </c>
      <c r="C40" s="43" t="s">
        <v>0</v>
      </c>
      <c r="D40" s="22">
        <f>D42+D43+D41</f>
        <v>1463363</v>
      </c>
      <c r="E40" s="22">
        <f t="shared" ref="E40:F40" si="8">E42+E43+E41</f>
        <v>1509043.02</v>
      </c>
      <c r="F40" s="22">
        <f t="shared" si="8"/>
        <v>1556550.24</v>
      </c>
    </row>
    <row r="41" spans="1:6" ht="14.25" hidden="1" customHeight="1" x14ac:dyDescent="0.2">
      <c r="A41" s="4" t="s">
        <v>7</v>
      </c>
      <c r="B41" s="10" t="s">
        <v>158</v>
      </c>
      <c r="C41" s="5">
        <v>200</v>
      </c>
      <c r="D41" s="20"/>
      <c r="E41" s="20"/>
      <c r="F41" s="20"/>
    </row>
    <row r="42" spans="1:6" ht="14.45" customHeight="1" x14ac:dyDescent="0.2">
      <c r="A42" s="4" t="s">
        <v>16</v>
      </c>
      <c r="B42" s="10" t="s">
        <v>158</v>
      </c>
      <c r="C42" s="5">
        <v>600</v>
      </c>
      <c r="D42" s="20">
        <v>1142000</v>
      </c>
      <c r="E42" s="20">
        <v>1187680.52</v>
      </c>
      <c r="F42" s="20">
        <v>1235187.74</v>
      </c>
    </row>
    <row r="43" spans="1:6" ht="14.45" customHeight="1" x14ac:dyDescent="0.2">
      <c r="A43" s="4" t="s">
        <v>13</v>
      </c>
      <c r="B43" s="10" t="s">
        <v>158</v>
      </c>
      <c r="C43" s="5">
        <v>800</v>
      </c>
      <c r="D43" s="20">
        <v>321363</v>
      </c>
      <c r="E43" s="20">
        <v>321362.5</v>
      </c>
      <c r="F43" s="20">
        <v>321362.5</v>
      </c>
    </row>
    <row r="44" spans="1:6" ht="14.45" customHeight="1" x14ac:dyDescent="0.2">
      <c r="A44" s="3" t="s">
        <v>20</v>
      </c>
      <c r="B44" s="11" t="s">
        <v>101</v>
      </c>
      <c r="C44" s="41"/>
      <c r="D44" s="22">
        <f>D45</f>
        <v>5550000</v>
      </c>
      <c r="E44" s="22">
        <f t="shared" ref="E44:F44" si="9">E45</f>
        <v>5550000</v>
      </c>
      <c r="F44" s="22">
        <f t="shared" si="9"/>
        <v>5550000</v>
      </c>
    </row>
    <row r="45" spans="1:6" ht="14.45" customHeight="1" x14ac:dyDescent="0.2">
      <c r="A45" s="4" t="s">
        <v>9</v>
      </c>
      <c r="B45" s="10" t="s">
        <v>101</v>
      </c>
      <c r="C45" s="5">
        <v>300</v>
      </c>
      <c r="D45" s="20">
        <v>5550000</v>
      </c>
      <c r="E45" s="20">
        <v>5550000</v>
      </c>
      <c r="F45" s="20">
        <v>5550000</v>
      </c>
    </row>
    <row r="46" spans="1:6" ht="14.45" customHeight="1" x14ac:dyDescent="0.2">
      <c r="A46" s="3" t="s">
        <v>21</v>
      </c>
      <c r="B46" s="11" t="s">
        <v>100</v>
      </c>
      <c r="C46" s="43"/>
      <c r="D46" s="34">
        <f>D47+D48</f>
        <v>4838000</v>
      </c>
      <c r="E46" s="34">
        <f t="shared" ref="E46:F46" si="10">E47+E48</f>
        <v>4895520</v>
      </c>
      <c r="F46" s="34">
        <f t="shared" si="10"/>
        <v>3753340.8</v>
      </c>
    </row>
    <row r="47" spans="1:6" ht="14.45" customHeight="1" x14ac:dyDescent="0.2">
      <c r="A47" s="4" t="s">
        <v>7</v>
      </c>
      <c r="B47" s="10" t="s">
        <v>100</v>
      </c>
      <c r="C47" s="5">
        <v>200</v>
      </c>
      <c r="D47" s="20">
        <v>38000</v>
      </c>
      <c r="E47" s="20">
        <v>39520</v>
      </c>
      <c r="F47" s="20">
        <v>41100.800000000003</v>
      </c>
    </row>
    <row r="48" spans="1:6" ht="14.45" customHeight="1" x14ac:dyDescent="0.2">
      <c r="A48" s="4" t="s">
        <v>9</v>
      </c>
      <c r="B48" s="10" t="s">
        <v>100</v>
      </c>
      <c r="C48" s="5">
        <v>300</v>
      </c>
      <c r="D48" s="20">
        <v>4800000</v>
      </c>
      <c r="E48" s="20">
        <v>4856000</v>
      </c>
      <c r="F48" s="20">
        <v>3712240</v>
      </c>
    </row>
    <row r="49" spans="1:6" ht="14.45" customHeight="1" x14ac:dyDescent="0.2">
      <c r="A49" s="6" t="s">
        <v>66</v>
      </c>
      <c r="B49" s="16" t="s">
        <v>63</v>
      </c>
      <c r="C49" s="16"/>
      <c r="D49" s="30">
        <f>D50</f>
        <v>55774139.159999996</v>
      </c>
      <c r="E49" s="30">
        <f t="shared" ref="E49:F51" si="11">E50</f>
        <v>58657166.869999997</v>
      </c>
      <c r="F49" s="30">
        <f t="shared" si="11"/>
        <v>60081270.759999998</v>
      </c>
    </row>
    <row r="50" spans="1:6" ht="14.45" customHeight="1" x14ac:dyDescent="0.2">
      <c r="A50" s="40" t="s">
        <v>55</v>
      </c>
      <c r="B50" s="41" t="s">
        <v>64</v>
      </c>
      <c r="C50" s="9" t="s">
        <v>0</v>
      </c>
      <c r="D50" s="33">
        <f>D51</f>
        <v>55774139.159999996</v>
      </c>
      <c r="E50" s="31">
        <f t="shared" si="11"/>
        <v>58657166.869999997</v>
      </c>
      <c r="F50" s="31">
        <f t="shared" si="11"/>
        <v>60081270.759999998</v>
      </c>
    </row>
    <row r="51" spans="1:6" ht="27" x14ac:dyDescent="0.2">
      <c r="A51" s="42" t="s">
        <v>11</v>
      </c>
      <c r="B51" s="43" t="s">
        <v>65</v>
      </c>
      <c r="C51" s="11"/>
      <c r="D51" s="22">
        <f>D52</f>
        <v>55774139.159999996</v>
      </c>
      <c r="E51" s="32">
        <f t="shared" si="11"/>
        <v>58657166.869999997</v>
      </c>
      <c r="F51" s="32">
        <f t="shared" si="11"/>
        <v>60081270.759999998</v>
      </c>
    </row>
    <row r="52" spans="1:6" s="19" customFormat="1" ht="14.45" customHeight="1" x14ac:dyDescent="0.2">
      <c r="A52" s="27" t="s">
        <v>16</v>
      </c>
      <c r="B52" s="10" t="s">
        <v>65</v>
      </c>
      <c r="C52" s="10">
        <v>600</v>
      </c>
      <c r="D52" s="20">
        <v>55774139.159999996</v>
      </c>
      <c r="E52" s="20">
        <v>58657166.869999997</v>
      </c>
      <c r="F52" s="20">
        <v>60081270.759999998</v>
      </c>
    </row>
    <row r="53" spans="1:6" ht="14.45" customHeight="1" x14ac:dyDescent="0.2">
      <c r="A53" s="6" t="s">
        <v>68</v>
      </c>
      <c r="B53" s="16" t="s">
        <v>69</v>
      </c>
      <c r="C53" s="16" t="s">
        <v>0</v>
      </c>
      <c r="D53" s="30">
        <f>D61+D58+D54+D56</f>
        <v>209710859.75</v>
      </c>
      <c r="E53" s="30">
        <f t="shared" ref="E53:F53" si="12">E61+E58+E54+E56</f>
        <v>242817348.75999999</v>
      </c>
      <c r="F53" s="30">
        <f t="shared" si="12"/>
        <v>87266329</v>
      </c>
    </row>
    <row r="54" spans="1:6" ht="14.45" customHeight="1" x14ac:dyDescent="0.2">
      <c r="A54" s="3" t="s">
        <v>189</v>
      </c>
      <c r="B54" s="11" t="s">
        <v>191</v>
      </c>
      <c r="C54" s="11"/>
      <c r="D54" s="22">
        <f>D55</f>
        <v>101167117.31</v>
      </c>
      <c r="E54" s="22">
        <f t="shared" ref="E54:F54" si="13">E55</f>
        <v>120643987.38</v>
      </c>
      <c r="F54" s="22">
        <f t="shared" si="13"/>
        <v>0</v>
      </c>
    </row>
    <row r="55" spans="1:6" ht="14.45" customHeight="1" x14ac:dyDescent="0.2">
      <c r="A55" s="4" t="s">
        <v>7</v>
      </c>
      <c r="B55" s="10" t="s">
        <v>191</v>
      </c>
      <c r="C55" s="10">
        <v>200</v>
      </c>
      <c r="D55" s="20">
        <v>101167117.31</v>
      </c>
      <c r="E55" s="20">
        <v>120643987.38</v>
      </c>
      <c r="F55" s="20">
        <v>0</v>
      </c>
    </row>
    <row r="56" spans="1:6" ht="14.45" customHeight="1" x14ac:dyDescent="0.2">
      <c r="A56" s="3" t="s">
        <v>190</v>
      </c>
      <c r="B56" s="11" t="s">
        <v>192</v>
      </c>
      <c r="C56" s="10"/>
      <c r="D56" s="22">
        <f>D57</f>
        <v>27934551.390000001</v>
      </c>
      <c r="E56" s="22">
        <f t="shared" ref="E56:F56" si="14">E57</f>
        <v>37897618.380000003</v>
      </c>
      <c r="F56" s="22">
        <f t="shared" si="14"/>
        <v>0</v>
      </c>
    </row>
    <row r="57" spans="1:6" ht="14.45" customHeight="1" x14ac:dyDescent="0.2">
      <c r="A57" s="4" t="s">
        <v>7</v>
      </c>
      <c r="B57" s="10" t="s">
        <v>192</v>
      </c>
      <c r="C57" s="10">
        <v>200</v>
      </c>
      <c r="D57" s="20">
        <v>27934551.390000001</v>
      </c>
      <c r="E57" s="20">
        <v>37897618.380000003</v>
      </c>
      <c r="F57" s="20">
        <v>0</v>
      </c>
    </row>
    <row r="58" spans="1:6" ht="14.45" customHeight="1" x14ac:dyDescent="0.2">
      <c r="A58" s="2" t="s">
        <v>73</v>
      </c>
      <c r="B58" s="9" t="s">
        <v>72</v>
      </c>
      <c r="C58" s="9"/>
      <c r="D58" s="33">
        <f>D59</f>
        <v>4397706.05</v>
      </c>
      <c r="E58" s="31">
        <f t="shared" ref="E58:F59" si="15">E59</f>
        <v>3912716</v>
      </c>
      <c r="F58" s="31">
        <f t="shared" si="15"/>
        <v>3885151</v>
      </c>
    </row>
    <row r="59" spans="1:6" ht="14.45" customHeight="1" x14ac:dyDescent="0.2">
      <c r="A59" s="3" t="s">
        <v>22</v>
      </c>
      <c r="B59" s="11" t="s">
        <v>71</v>
      </c>
      <c r="C59" s="9"/>
      <c r="D59" s="22">
        <f>D60</f>
        <v>4397706.05</v>
      </c>
      <c r="E59" s="32">
        <f t="shared" si="15"/>
        <v>3912716</v>
      </c>
      <c r="F59" s="32">
        <f t="shared" si="15"/>
        <v>3885151</v>
      </c>
    </row>
    <row r="60" spans="1:6" ht="14.45" customHeight="1" x14ac:dyDescent="0.2">
      <c r="A60" s="4" t="s">
        <v>45</v>
      </c>
      <c r="B60" s="10" t="s">
        <v>71</v>
      </c>
      <c r="C60" s="10">
        <v>200</v>
      </c>
      <c r="D60" s="20">
        <v>4397706.05</v>
      </c>
      <c r="E60" s="20">
        <v>3912716</v>
      </c>
      <c r="F60" s="20">
        <v>3885151</v>
      </c>
    </row>
    <row r="61" spans="1:6" ht="14.45" customHeight="1" x14ac:dyDescent="0.2">
      <c r="A61" s="2" t="s">
        <v>55</v>
      </c>
      <c r="B61" s="41" t="s">
        <v>70</v>
      </c>
      <c r="C61" s="9" t="s">
        <v>0</v>
      </c>
      <c r="D61" s="33">
        <f>D62+D67+D69</f>
        <v>76211485</v>
      </c>
      <c r="E61" s="33">
        <f t="shared" ref="E61:F61" si="16">E62+E67+E69</f>
        <v>80363027</v>
      </c>
      <c r="F61" s="33">
        <f t="shared" si="16"/>
        <v>83381178</v>
      </c>
    </row>
    <row r="62" spans="1:6" ht="14.45" customHeight="1" x14ac:dyDescent="0.2">
      <c r="A62" s="3" t="s">
        <v>11</v>
      </c>
      <c r="B62" s="43" t="s">
        <v>150</v>
      </c>
      <c r="C62" s="11" t="s">
        <v>0</v>
      </c>
      <c r="D62" s="22">
        <f>D63+D64+D65+D66</f>
        <v>76211485</v>
      </c>
      <c r="E62" s="22">
        <f t="shared" ref="E62:F62" si="17">E63+E64+E65+E66</f>
        <v>80363027</v>
      </c>
      <c r="F62" s="22">
        <f t="shared" si="17"/>
        <v>83381178</v>
      </c>
    </row>
    <row r="63" spans="1:6" s="19" customFormat="1" ht="14.45" customHeight="1" x14ac:dyDescent="0.2">
      <c r="A63" s="27" t="s">
        <v>146</v>
      </c>
      <c r="B63" s="10" t="s">
        <v>150</v>
      </c>
      <c r="C63" s="10" t="s">
        <v>6</v>
      </c>
      <c r="D63" s="20">
        <v>70212905</v>
      </c>
      <c r="E63" s="20">
        <v>74039820</v>
      </c>
      <c r="F63" s="20">
        <v>76853576</v>
      </c>
    </row>
    <row r="64" spans="1:6" ht="12" customHeight="1" x14ac:dyDescent="0.2">
      <c r="A64" s="4" t="s">
        <v>7</v>
      </c>
      <c r="B64" s="5" t="s">
        <v>150</v>
      </c>
      <c r="C64" s="10" t="s">
        <v>8</v>
      </c>
      <c r="D64" s="20">
        <v>5574755</v>
      </c>
      <c r="E64" s="20">
        <v>5876072</v>
      </c>
      <c r="F64" s="20">
        <v>6062583</v>
      </c>
    </row>
    <row r="65" spans="1:9" ht="14.25" hidden="1" customHeight="1" x14ac:dyDescent="0.2">
      <c r="A65" s="4" t="s">
        <v>9</v>
      </c>
      <c r="B65" s="5" t="s">
        <v>150</v>
      </c>
      <c r="C65" s="10" t="s">
        <v>10</v>
      </c>
      <c r="D65" s="20"/>
      <c r="E65" s="20"/>
      <c r="F65" s="20"/>
    </row>
    <row r="66" spans="1:9" x14ac:dyDescent="0.2">
      <c r="A66" s="4" t="s">
        <v>13</v>
      </c>
      <c r="B66" s="5" t="s">
        <v>150</v>
      </c>
      <c r="C66" s="10" t="s">
        <v>14</v>
      </c>
      <c r="D66" s="20">
        <v>423825</v>
      </c>
      <c r="E66" s="20">
        <v>447135</v>
      </c>
      <c r="F66" s="20">
        <v>465019</v>
      </c>
    </row>
    <row r="67" spans="1:9" ht="67.5" hidden="1" outlineLevel="1" x14ac:dyDescent="0.2">
      <c r="A67" s="3" t="s">
        <v>168</v>
      </c>
      <c r="B67" s="11" t="s">
        <v>170</v>
      </c>
      <c r="C67" s="10"/>
      <c r="D67" s="22">
        <f>D68</f>
        <v>0</v>
      </c>
      <c r="E67" s="25">
        <f>E68</f>
        <v>0</v>
      </c>
      <c r="F67" s="26">
        <f>F68</f>
        <v>0</v>
      </c>
    </row>
    <row r="68" spans="1:9" ht="25.5" hidden="1" outlineLevel="1" x14ac:dyDescent="0.2">
      <c r="A68" s="4" t="s">
        <v>7</v>
      </c>
      <c r="B68" s="10" t="s">
        <v>170</v>
      </c>
      <c r="C68" s="10">
        <v>200</v>
      </c>
      <c r="D68" s="20"/>
      <c r="E68" s="23">
        <v>0</v>
      </c>
      <c r="F68" s="24">
        <v>0</v>
      </c>
    </row>
    <row r="69" spans="1:9" ht="67.5" hidden="1" outlineLevel="1" x14ac:dyDescent="0.2">
      <c r="A69" s="3" t="s">
        <v>169</v>
      </c>
      <c r="B69" s="11" t="s">
        <v>171</v>
      </c>
      <c r="C69" s="10"/>
      <c r="D69" s="22">
        <f>D70</f>
        <v>0</v>
      </c>
      <c r="E69" s="25">
        <f>E70</f>
        <v>0</v>
      </c>
      <c r="F69" s="26">
        <f>F70</f>
        <v>0</v>
      </c>
    </row>
    <row r="70" spans="1:9" ht="25.5" hidden="1" outlineLevel="1" x14ac:dyDescent="0.2">
      <c r="A70" s="4" t="s">
        <v>7</v>
      </c>
      <c r="B70" s="10" t="s">
        <v>171</v>
      </c>
      <c r="C70" s="10">
        <v>200</v>
      </c>
      <c r="D70" s="20"/>
      <c r="E70" s="23">
        <v>0</v>
      </c>
      <c r="F70" s="24">
        <v>0</v>
      </c>
    </row>
    <row r="71" spans="1:9" collapsed="1" x14ac:dyDescent="0.2">
      <c r="A71" s="6" t="s">
        <v>126</v>
      </c>
      <c r="B71" s="16" t="s">
        <v>127</v>
      </c>
      <c r="C71" s="16" t="s">
        <v>0</v>
      </c>
      <c r="D71" s="30">
        <f>D72</f>
        <v>25967531</v>
      </c>
      <c r="E71" s="30">
        <f t="shared" ref="E71:F71" si="18">E72</f>
        <v>11030738</v>
      </c>
      <c r="F71" s="30">
        <f t="shared" si="18"/>
        <v>11210308.5</v>
      </c>
    </row>
    <row r="72" spans="1:9" x14ac:dyDescent="0.2">
      <c r="A72" s="2" t="s">
        <v>73</v>
      </c>
      <c r="B72" s="9" t="s">
        <v>128</v>
      </c>
      <c r="C72" s="41" t="s">
        <v>0</v>
      </c>
      <c r="D72" s="33">
        <f>D77+D81+D84+D89+D73+D91+D95+D97+D99+D75+D87</f>
        <v>25967531</v>
      </c>
      <c r="E72" s="33">
        <f t="shared" ref="E72:F72" si="19">E77+E81+E84+E89+E73+E91+E95+E97+E99+E75+E87</f>
        <v>11030738</v>
      </c>
      <c r="F72" s="33">
        <f t="shared" si="19"/>
        <v>11210308.5</v>
      </c>
    </row>
    <row r="73" spans="1:9" ht="27" x14ac:dyDescent="0.2">
      <c r="A73" s="3" t="s">
        <v>23</v>
      </c>
      <c r="B73" s="11" t="s">
        <v>138</v>
      </c>
      <c r="C73" s="43" t="s">
        <v>0</v>
      </c>
      <c r="D73" s="22">
        <f>D74</f>
        <v>5755000</v>
      </c>
      <c r="E73" s="22">
        <f>E74</f>
        <v>1729150</v>
      </c>
      <c r="F73" s="22">
        <f>F74</f>
        <v>1765607.5</v>
      </c>
    </row>
    <row r="74" spans="1:9" ht="25.5" x14ac:dyDescent="0.2">
      <c r="A74" s="4" t="s">
        <v>7</v>
      </c>
      <c r="B74" s="10" t="s">
        <v>138</v>
      </c>
      <c r="C74" s="5" t="s">
        <v>8</v>
      </c>
      <c r="D74" s="37">
        <v>5755000</v>
      </c>
      <c r="E74" s="20">
        <v>1729150</v>
      </c>
      <c r="F74" s="20">
        <v>1765607.5</v>
      </c>
    </row>
    <row r="75" spans="1:9" ht="13.5" x14ac:dyDescent="0.2">
      <c r="A75" s="3" t="s">
        <v>180</v>
      </c>
      <c r="B75" s="11" t="s">
        <v>181</v>
      </c>
      <c r="C75" s="43"/>
      <c r="D75" s="22">
        <f>D76</f>
        <v>241300</v>
      </c>
      <c r="E75" s="22">
        <f t="shared" ref="E75:F75" si="20">E76</f>
        <v>241300</v>
      </c>
      <c r="F75" s="22">
        <f t="shared" si="20"/>
        <v>241300</v>
      </c>
    </row>
    <row r="76" spans="1:9" ht="25.5" x14ac:dyDescent="0.2">
      <c r="A76" s="4" t="s">
        <v>7</v>
      </c>
      <c r="B76" s="10" t="s">
        <v>181</v>
      </c>
      <c r="C76" s="5" t="s">
        <v>8</v>
      </c>
      <c r="D76" s="20">
        <v>241300</v>
      </c>
      <c r="E76" s="20">
        <v>241300</v>
      </c>
      <c r="F76" s="20">
        <v>241300</v>
      </c>
      <c r="G76" s="15"/>
      <c r="H76" s="15"/>
      <c r="I76" s="15"/>
    </row>
    <row r="77" spans="1:9" ht="27" x14ac:dyDescent="0.2">
      <c r="A77" s="3" t="s">
        <v>24</v>
      </c>
      <c r="B77" s="11" t="s">
        <v>129</v>
      </c>
      <c r="C77" s="43" t="s">
        <v>0</v>
      </c>
      <c r="D77" s="22">
        <f>D78+D79</f>
        <v>500000</v>
      </c>
      <c r="E77" s="22">
        <f t="shared" ref="E77:F77" si="21">E78+E79</f>
        <v>500000</v>
      </c>
      <c r="F77" s="22">
        <f t="shared" si="21"/>
        <v>500000</v>
      </c>
    </row>
    <row r="78" spans="1:9" ht="14.25" customHeight="1" x14ac:dyDescent="0.2">
      <c r="A78" s="4" t="s">
        <v>9</v>
      </c>
      <c r="B78" s="10" t="s">
        <v>129</v>
      </c>
      <c r="C78" s="5" t="s">
        <v>10</v>
      </c>
      <c r="D78" s="20">
        <v>500000</v>
      </c>
      <c r="E78" s="20">
        <v>500000</v>
      </c>
      <c r="F78" s="20">
        <v>500000</v>
      </c>
    </row>
    <row r="79" spans="1:9" ht="25.5" hidden="1" outlineLevel="1" x14ac:dyDescent="0.2">
      <c r="A79" s="4" t="s">
        <v>147</v>
      </c>
      <c r="B79" s="10" t="s">
        <v>129</v>
      </c>
      <c r="C79" s="5" t="s">
        <v>12</v>
      </c>
      <c r="D79" s="20">
        <v>0</v>
      </c>
      <c r="E79" s="20">
        <v>0</v>
      </c>
      <c r="F79" s="20">
        <v>0</v>
      </c>
    </row>
    <row r="80" spans="1:9" ht="25.5" hidden="1" outlineLevel="1" x14ac:dyDescent="0.2">
      <c r="A80" s="4" t="s">
        <v>147</v>
      </c>
      <c r="B80" s="10" t="s">
        <v>129</v>
      </c>
      <c r="C80" s="5" t="s">
        <v>12</v>
      </c>
      <c r="D80" s="20">
        <v>0</v>
      </c>
      <c r="E80" s="20">
        <v>0</v>
      </c>
      <c r="F80" s="20">
        <v>0</v>
      </c>
    </row>
    <row r="81" spans="1:6" ht="12.75" hidden="1" customHeight="1" collapsed="1" x14ac:dyDescent="0.2">
      <c r="A81" s="3" t="s">
        <v>43</v>
      </c>
      <c r="B81" s="11" t="s">
        <v>139</v>
      </c>
      <c r="C81" s="43"/>
      <c r="D81" s="22">
        <f>D82+D83</f>
        <v>0</v>
      </c>
      <c r="E81" s="22">
        <f t="shared" ref="E81:F81" si="22">E82+E83</f>
        <v>0</v>
      </c>
      <c r="F81" s="22">
        <f t="shared" si="22"/>
        <v>0</v>
      </c>
    </row>
    <row r="82" spans="1:6" ht="25.5" hidden="1" outlineLevel="1" x14ac:dyDescent="0.2">
      <c r="A82" s="4" t="s">
        <v>7</v>
      </c>
      <c r="B82" s="10" t="s">
        <v>139</v>
      </c>
      <c r="C82" s="5">
        <v>200</v>
      </c>
      <c r="D82" s="20">
        <v>0</v>
      </c>
      <c r="E82" s="20">
        <v>0</v>
      </c>
      <c r="F82" s="20">
        <v>0</v>
      </c>
    </row>
    <row r="83" spans="1:6" ht="25.5" hidden="1" collapsed="1" x14ac:dyDescent="0.2">
      <c r="A83" s="4" t="s">
        <v>147</v>
      </c>
      <c r="B83" s="10" t="s">
        <v>139</v>
      </c>
      <c r="C83" s="5">
        <v>400</v>
      </c>
      <c r="D83" s="20"/>
      <c r="E83" s="20">
        <v>0</v>
      </c>
      <c r="F83" s="20">
        <v>0</v>
      </c>
    </row>
    <row r="84" spans="1:6" ht="13.5" x14ac:dyDescent="0.2">
      <c r="A84" s="3" t="s">
        <v>172</v>
      </c>
      <c r="B84" s="11" t="s">
        <v>140</v>
      </c>
      <c r="C84" s="43" t="s">
        <v>0</v>
      </c>
      <c r="D84" s="22">
        <f>D85+D86</f>
        <v>2076442</v>
      </c>
      <c r="E84" s="22">
        <f t="shared" ref="E84:F84" si="23">E85+E86</f>
        <v>2076442</v>
      </c>
      <c r="F84" s="22">
        <f t="shared" si="23"/>
        <v>2076442</v>
      </c>
    </row>
    <row r="85" spans="1:6" ht="25.5" x14ac:dyDescent="0.2">
      <c r="A85" s="4" t="s">
        <v>7</v>
      </c>
      <c r="B85" s="10" t="s">
        <v>140</v>
      </c>
      <c r="C85" s="5" t="s">
        <v>8</v>
      </c>
      <c r="D85" s="20">
        <v>2076442</v>
      </c>
      <c r="E85" s="20">
        <v>2076442</v>
      </c>
      <c r="F85" s="20">
        <v>2076442</v>
      </c>
    </row>
    <row r="86" spans="1:6" hidden="1" outlineLevel="1" x14ac:dyDescent="0.2">
      <c r="A86" s="4" t="s">
        <v>13</v>
      </c>
      <c r="B86" s="10" t="s">
        <v>140</v>
      </c>
      <c r="C86" s="5">
        <v>800</v>
      </c>
      <c r="D86" s="20"/>
      <c r="E86" s="20">
        <v>0</v>
      </c>
      <c r="F86" s="20">
        <v>0</v>
      </c>
    </row>
    <row r="87" spans="1:6" ht="27" outlineLevel="1" x14ac:dyDescent="0.2">
      <c r="A87" s="3" t="s">
        <v>183</v>
      </c>
      <c r="B87" s="11" t="s">
        <v>184</v>
      </c>
      <c r="C87" s="11"/>
      <c r="D87" s="22">
        <f>D88</f>
        <v>2700000</v>
      </c>
      <c r="E87" s="22">
        <f t="shared" ref="E87:F87" si="24">E88</f>
        <v>0</v>
      </c>
      <c r="F87" s="22">
        <f t="shared" si="24"/>
        <v>0</v>
      </c>
    </row>
    <row r="88" spans="1:6" ht="25.5" outlineLevel="1" x14ac:dyDescent="0.2">
      <c r="A88" s="27" t="s">
        <v>7</v>
      </c>
      <c r="B88" s="10" t="s">
        <v>184</v>
      </c>
      <c r="C88" s="10" t="s">
        <v>8</v>
      </c>
      <c r="D88" s="20">
        <v>2700000</v>
      </c>
      <c r="E88" s="20">
        <v>0</v>
      </c>
      <c r="F88" s="20">
        <v>0</v>
      </c>
    </row>
    <row r="89" spans="1:6" ht="27" x14ac:dyDescent="0.2">
      <c r="A89" s="3" t="s">
        <v>47</v>
      </c>
      <c r="B89" s="11" t="s">
        <v>130</v>
      </c>
      <c r="C89" s="43" t="s">
        <v>0</v>
      </c>
      <c r="D89" s="22">
        <f>D90</f>
        <v>3440277</v>
      </c>
      <c r="E89" s="22">
        <f t="shared" ref="E89:F89" si="25">E90</f>
        <v>3577836</v>
      </c>
      <c r="F89" s="22">
        <f t="shared" si="25"/>
        <v>3720949</v>
      </c>
    </row>
    <row r="90" spans="1:6" x14ac:dyDescent="0.2">
      <c r="A90" s="4" t="s">
        <v>25</v>
      </c>
      <c r="B90" s="10" t="s">
        <v>130</v>
      </c>
      <c r="C90" s="5" t="s">
        <v>26</v>
      </c>
      <c r="D90" s="20">
        <v>3440277</v>
      </c>
      <c r="E90" s="20">
        <v>3577836</v>
      </c>
      <c r="F90" s="20">
        <v>3720949</v>
      </c>
    </row>
    <row r="91" spans="1:6" ht="25.5" customHeight="1" x14ac:dyDescent="0.2">
      <c r="A91" s="42" t="s">
        <v>27</v>
      </c>
      <c r="B91" s="11" t="s">
        <v>133</v>
      </c>
      <c r="C91" s="11"/>
      <c r="D91" s="22">
        <f>D92+D93+D94</f>
        <v>11254512</v>
      </c>
      <c r="E91" s="22">
        <f t="shared" ref="E91:F91" si="26">E92+E93+E94</f>
        <v>2906010</v>
      </c>
      <c r="F91" s="22">
        <f t="shared" si="26"/>
        <v>2906010</v>
      </c>
    </row>
    <row r="92" spans="1:6" ht="25.5" x14ac:dyDescent="0.2">
      <c r="A92" s="4" t="s">
        <v>7</v>
      </c>
      <c r="B92" s="10" t="s">
        <v>133</v>
      </c>
      <c r="C92" s="5" t="s">
        <v>8</v>
      </c>
      <c r="D92" s="20">
        <v>4254512</v>
      </c>
      <c r="E92" s="20">
        <v>2906010</v>
      </c>
      <c r="F92" s="20">
        <v>2906010</v>
      </c>
    </row>
    <row r="93" spans="1:6" ht="25.5" hidden="1" outlineLevel="1" x14ac:dyDescent="0.2">
      <c r="A93" s="4" t="s">
        <v>147</v>
      </c>
      <c r="B93" s="10" t="s">
        <v>133</v>
      </c>
      <c r="C93" s="5" t="s">
        <v>12</v>
      </c>
      <c r="D93" s="20">
        <v>0</v>
      </c>
      <c r="E93" s="20">
        <v>0</v>
      </c>
      <c r="F93" s="20">
        <v>0</v>
      </c>
    </row>
    <row r="94" spans="1:6" collapsed="1" x14ac:dyDescent="0.2">
      <c r="A94" s="4" t="s">
        <v>13</v>
      </c>
      <c r="B94" s="10" t="s">
        <v>133</v>
      </c>
      <c r="C94" s="5" t="s">
        <v>14</v>
      </c>
      <c r="D94" s="20">
        <v>7000000</v>
      </c>
      <c r="E94" s="20">
        <v>0</v>
      </c>
      <c r="F94" s="20">
        <v>0</v>
      </c>
    </row>
    <row r="95" spans="1:6" ht="36" hidden="1" outlineLevel="1" x14ac:dyDescent="0.2">
      <c r="A95" s="13" t="s">
        <v>53</v>
      </c>
      <c r="B95" s="11" t="s">
        <v>134</v>
      </c>
      <c r="C95" s="43" t="s">
        <v>0</v>
      </c>
      <c r="D95" s="22">
        <f>D96</f>
        <v>0</v>
      </c>
      <c r="E95" s="22">
        <v>0</v>
      </c>
      <c r="F95" s="22">
        <v>0</v>
      </c>
    </row>
    <row r="96" spans="1:6" ht="25.5" hidden="1" outlineLevel="1" x14ac:dyDescent="0.2">
      <c r="A96" s="4" t="s">
        <v>7</v>
      </c>
      <c r="B96" s="10" t="s">
        <v>135</v>
      </c>
      <c r="C96" s="5">
        <v>200</v>
      </c>
      <c r="D96" s="20">
        <v>0</v>
      </c>
      <c r="E96" s="20">
        <v>0</v>
      </c>
      <c r="F96" s="20">
        <v>0</v>
      </c>
    </row>
    <row r="97" spans="1:9" ht="13.5" hidden="1" customHeight="1" outlineLevel="1" collapsed="1" x14ac:dyDescent="0.2">
      <c r="A97" s="3" t="s">
        <v>131</v>
      </c>
      <c r="B97" s="11" t="s">
        <v>136</v>
      </c>
      <c r="C97" s="43"/>
      <c r="D97" s="22">
        <f>D98</f>
        <v>0</v>
      </c>
      <c r="E97" s="22">
        <v>0</v>
      </c>
      <c r="F97" s="22">
        <v>0</v>
      </c>
    </row>
    <row r="98" spans="1:9" ht="25.5" hidden="1" outlineLevel="1" x14ac:dyDescent="0.2">
      <c r="A98" s="4" t="s">
        <v>147</v>
      </c>
      <c r="B98" s="10" t="s">
        <v>136</v>
      </c>
      <c r="C98" s="5">
        <v>400</v>
      </c>
      <c r="D98" s="20">
        <v>0</v>
      </c>
      <c r="E98" s="20">
        <v>0</v>
      </c>
      <c r="F98" s="20">
        <v>0</v>
      </c>
    </row>
    <row r="99" spans="1:9" ht="27" hidden="1" outlineLevel="1" x14ac:dyDescent="0.2">
      <c r="A99" s="3" t="s">
        <v>132</v>
      </c>
      <c r="B99" s="11" t="s">
        <v>137</v>
      </c>
      <c r="C99" s="43"/>
      <c r="D99" s="22">
        <f>D100</f>
        <v>0</v>
      </c>
      <c r="E99" s="22">
        <v>0</v>
      </c>
      <c r="F99" s="22">
        <v>0</v>
      </c>
    </row>
    <row r="100" spans="1:9" ht="25.5" hidden="1" outlineLevel="1" x14ac:dyDescent="0.2">
      <c r="A100" s="4" t="s">
        <v>147</v>
      </c>
      <c r="B100" s="10" t="s">
        <v>137</v>
      </c>
      <c r="C100" s="5">
        <v>400</v>
      </c>
      <c r="D100" s="20">
        <v>0</v>
      </c>
      <c r="E100" s="20">
        <v>0</v>
      </c>
      <c r="F100" s="20">
        <v>0</v>
      </c>
    </row>
    <row r="101" spans="1:9" ht="25.5" collapsed="1" x14ac:dyDescent="0.2">
      <c r="A101" s="6" t="s">
        <v>175</v>
      </c>
      <c r="B101" s="16" t="s">
        <v>177</v>
      </c>
      <c r="C101" s="16"/>
      <c r="D101" s="30">
        <f>D102</f>
        <v>2570488.48</v>
      </c>
      <c r="E101" s="30">
        <f t="shared" ref="E101:F101" si="27">E102</f>
        <v>2579229.48</v>
      </c>
      <c r="F101" s="30">
        <f t="shared" si="27"/>
        <v>2579229.48</v>
      </c>
    </row>
    <row r="102" spans="1:9" x14ac:dyDescent="0.2">
      <c r="A102" s="2" t="s">
        <v>73</v>
      </c>
      <c r="B102" s="9" t="s">
        <v>178</v>
      </c>
      <c r="C102" s="41"/>
      <c r="D102" s="33">
        <f>D103</f>
        <v>2570488.48</v>
      </c>
      <c r="E102" s="33">
        <f>E103</f>
        <v>2579229.48</v>
      </c>
      <c r="F102" s="33">
        <f>F103</f>
        <v>2579229.48</v>
      </c>
    </row>
    <row r="103" spans="1:9" ht="40.5" x14ac:dyDescent="0.2">
      <c r="A103" s="3" t="s">
        <v>176</v>
      </c>
      <c r="B103" s="11" t="s">
        <v>179</v>
      </c>
      <c r="C103" s="43"/>
      <c r="D103" s="22">
        <f>D104</f>
        <v>2570488.48</v>
      </c>
      <c r="E103" s="22">
        <f t="shared" ref="E103:F103" si="28">E104</f>
        <v>2579229.48</v>
      </c>
      <c r="F103" s="22">
        <f t="shared" si="28"/>
        <v>2579229.48</v>
      </c>
    </row>
    <row r="104" spans="1:9" ht="25.5" x14ac:dyDescent="0.2">
      <c r="A104" s="27" t="s">
        <v>7</v>
      </c>
      <c r="B104" s="10" t="s">
        <v>179</v>
      </c>
      <c r="C104" s="5">
        <v>200</v>
      </c>
      <c r="D104" s="20">
        <v>2570488.48</v>
      </c>
      <c r="E104" s="20">
        <v>2579229.48</v>
      </c>
      <c r="F104" s="20">
        <v>2579229.48</v>
      </c>
    </row>
    <row r="105" spans="1:9" ht="25.5" x14ac:dyDescent="0.2">
      <c r="A105" s="6" t="s">
        <v>29</v>
      </c>
      <c r="B105" s="16" t="s">
        <v>114</v>
      </c>
      <c r="C105" s="16" t="s">
        <v>0</v>
      </c>
      <c r="D105" s="30">
        <f>D109+D106</f>
        <v>195134193.54999998</v>
      </c>
      <c r="E105" s="30">
        <f>E109</f>
        <v>172363839.06</v>
      </c>
      <c r="F105" s="30">
        <f>F109</f>
        <v>181029634.17000002</v>
      </c>
    </row>
    <row r="106" spans="1:9" ht="25.5" hidden="1" outlineLevel="1" x14ac:dyDescent="0.2">
      <c r="A106" s="2" t="s">
        <v>117</v>
      </c>
      <c r="B106" s="9" t="s">
        <v>119</v>
      </c>
      <c r="C106" s="41" t="s">
        <v>0</v>
      </c>
      <c r="D106" s="33">
        <f t="shared" ref="D106:F107" si="29">D107</f>
        <v>0</v>
      </c>
      <c r="E106" s="33">
        <f t="shared" si="29"/>
        <v>0</v>
      </c>
      <c r="F106" s="33">
        <f t="shared" si="29"/>
        <v>0</v>
      </c>
    </row>
    <row r="107" spans="1:9" ht="27" hidden="1" outlineLevel="1" x14ac:dyDescent="0.2">
      <c r="A107" s="3" t="s">
        <v>44</v>
      </c>
      <c r="B107" s="11" t="s">
        <v>119</v>
      </c>
      <c r="C107" s="43" t="s">
        <v>0</v>
      </c>
      <c r="D107" s="22">
        <f t="shared" si="29"/>
        <v>0</v>
      </c>
      <c r="E107" s="22">
        <f t="shared" si="29"/>
        <v>0</v>
      </c>
      <c r="F107" s="22">
        <f t="shared" si="29"/>
        <v>0</v>
      </c>
    </row>
    <row r="108" spans="1:9" ht="25.5" hidden="1" outlineLevel="1" x14ac:dyDescent="0.2">
      <c r="A108" s="4" t="s">
        <v>7</v>
      </c>
      <c r="B108" s="10" t="s">
        <v>119</v>
      </c>
      <c r="C108" s="5" t="s">
        <v>8</v>
      </c>
      <c r="D108" s="20">
        <v>0</v>
      </c>
      <c r="E108" s="20">
        <v>0</v>
      </c>
      <c r="F108" s="20">
        <v>0</v>
      </c>
    </row>
    <row r="109" spans="1:9" collapsed="1" x14ac:dyDescent="0.2">
      <c r="A109" s="2" t="s">
        <v>73</v>
      </c>
      <c r="B109" s="9" t="s">
        <v>115</v>
      </c>
      <c r="C109" s="41" t="s">
        <v>0</v>
      </c>
      <c r="D109" s="33">
        <f>D111+D113+D115+D118+D120+D125+D131+D137</f>
        <v>195134193.54999998</v>
      </c>
      <c r="E109" s="33">
        <f t="shared" ref="E109:F109" si="30">E111+E113+E115+E118+E120+E125+E131+E137+E123+E139+E129</f>
        <v>172363839.06</v>
      </c>
      <c r="F109" s="33">
        <f t="shared" si="30"/>
        <v>181029634.17000002</v>
      </c>
    </row>
    <row r="110" spans="1:9" ht="14.25" hidden="1" customHeight="1" outlineLevel="1" x14ac:dyDescent="0.2">
      <c r="A110" s="4"/>
      <c r="B110" s="10"/>
      <c r="C110" s="5"/>
      <c r="D110" s="20">
        <v>0</v>
      </c>
      <c r="E110" s="20"/>
      <c r="F110" s="20"/>
    </row>
    <row r="111" spans="1:9" ht="13.5" outlineLevel="1" collapsed="1" x14ac:dyDescent="0.2">
      <c r="A111" s="3" t="s">
        <v>30</v>
      </c>
      <c r="B111" s="11" t="s">
        <v>120</v>
      </c>
      <c r="C111" s="43"/>
      <c r="D111" s="22">
        <f>D112</f>
        <v>18971182.690000001</v>
      </c>
      <c r="E111" s="22">
        <f>E112</f>
        <v>16125506.73</v>
      </c>
      <c r="F111" s="22">
        <f>F112</f>
        <v>16931780.98</v>
      </c>
    </row>
    <row r="112" spans="1:9" ht="25.5" outlineLevel="1" x14ac:dyDescent="0.2">
      <c r="A112" s="4" t="s">
        <v>7</v>
      </c>
      <c r="B112" s="10" t="s">
        <v>120</v>
      </c>
      <c r="C112" s="5">
        <v>200</v>
      </c>
      <c r="D112" s="20">
        <v>18971182.690000001</v>
      </c>
      <c r="E112" s="20">
        <v>16125506.73</v>
      </c>
      <c r="F112" s="20">
        <v>16931780.98</v>
      </c>
      <c r="G112" s="15"/>
      <c r="H112" s="15"/>
      <c r="I112" s="15"/>
    </row>
    <row r="113" spans="1:10" ht="13.5" outlineLevel="2" x14ac:dyDescent="0.2">
      <c r="A113" s="3" t="s">
        <v>31</v>
      </c>
      <c r="B113" s="11" t="s">
        <v>121</v>
      </c>
      <c r="C113" s="43" t="s">
        <v>0</v>
      </c>
      <c r="D113" s="22">
        <f>D114</f>
        <v>2500000</v>
      </c>
      <c r="E113" s="22">
        <f>E114</f>
        <v>0</v>
      </c>
      <c r="F113" s="22">
        <f>F114</f>
        <v>0</v>
      </c>
    </row>
    <row r="114" spans="1:10" ht="25.5" outlineLevel="2" x14ac:dyDescent="0.2">
      <c r="A114" s="4" t="s">
        <v>7</v>
      </c>
      <c r="B114" s="10" t="s">
        <v>121</v>
      </c>
      <c r="C114" s="5" t="s">
        <v>8</v>
      </c>
      <c r="D114" s="20">
        <v>2500000</v>
      </c>
      <c r="E114" s="20">
        <v>0</v>
      </c>
      <c r="F114" s="20">
        <v>0</v>
      </c>
      <c r="G114" s="15"/>
    </row>
    <row r="115" spans="1:10" ht="12.75" customHeight="1" outlineLevel="1" x14ac:dyDescent="0.2">
      <c r="A115" s="3" t="s">
        <v>32</v>
      </c>
      <c r="B115" s="11" t="s">
        <v>122</v>
      </c>
      <c r="C115" s="43" t="s">
        <v>0</v>
      </c>
      <c r="D115" s="22">
        <f>D117+D116</f>
        <v>5373833.2000000002</v>
      </c>
      <c r="E115" s="22">
        <f>E117+E116</f>
        <v>5373833.2000000002</v>
      </c>
      <c r="F115" s="22">
        <f>F117+F116</f>
        <v>5373833.2000000002</v>
      </c>
    </row>
    <row r="116" spans="1:10" ht="25.5" hidden="1" outlineLevel="2" x14ac:dyDescent="0.2">
      <c r="A116" s="4" t="s">
        <v>7</v>
      </c>
      <c r="B116" s="10" t="s">
        <v>122</v>
      </c>
      <c r="C116" s="5" t="s">
        <v>8</v>
      </c>
      <c r="D116" s="20">
        <v>0</v>
      </c>
      <c r="E116" s="20">
        <v>0</v>
      </c>
      <c r="F116" s="20">
        <v>0</v>
      </c>
    </row>
    <row r="117" spans="1:10" ht="25.5" outlineLevel="1" collapsed="1" x14ac:dyDescent="0.2">
      <c r="A117" s="4" t="s">
        <v>16</v>
      </c>
      <c r="B117" s="10" t="s">
        <v>122</v>
      </c>
      <c r="C117" s="10" t="s">
        <v>17</v>
      </c>
      <c r="D117" s="20">
        <v>5373833.2000000002</v>
      </c>
      <c r="E117" s="20">
        <v>5373833.2000000002</v>
      </c>
      <c r="F117" s="20">
        <v>5373833.2000000002</v>
      </c>
    </row>
    <row r="118" spans="1:10" ht="13.5" outlineLevel="1" x14ac:dyDescent="0.2">
      <c r="A118" s="3" t="s">
        <v>33</v>
      </c>
      <c r="B118" s="11" t="s">
        <v>182</v>
      </c>
      <c r="C118" s="43" t="s">
        <v>0</v>
      </c>
      <c r="D118" s="22">
        <f>D119</f>
        <v>25039284</v>
      </c>
      <c r="E118" s="22">
        <f>E119</f>
        <v>22938976</v>
      </c>
      <c r="F118" s="22">
        <f>F119</f>
        <v>24183527</v>
      </c>
    </row>
    <row r="119" spans="1:10" ht="25.5" outlineLevel="1" x14ac:dyDescent="0.2">
      <c r="A119" s="4" t="s">
        <v>7</v>
      </c>
      <c r="B119" s="10" t="s">
        <v>182</v>
      </c>
      <c r="C119" s="5" t="s">
        <v>8</v>
      </c>
      <c r="D119" s="20">
        <v>25039284</v>
      </c>
      <c r="E119" s="20">
        <v>22938976</v>
      </c>
      <c r="F119" s="20">
        <v>24183527</v>
      </c>
    </row>
    <row r="120" spans="1:10" ht="27" x14ac:dyDescent="0.2">
      <c r="A120" s="3" t="s">
        <v>34</v>
      </c>
      <c r="B120" s="11" t="s">
        <v>116</v>
      </c>
      <c r="C120" s="43" t="s">
        <v>0</v>
      </c>
      <c r="D120" s="22">
        <f>D121+D110</f>
        <v>109792799</v>
      </c>
      <c r="E120" s="35">
        <f>E121+E110</f>
        <v>115742252</v>
      </c>
      <c r="F120" s="35">
        <f>F121+F110</f>
        <v>121292080</v>
      </c>
    </row>
    <row r="121" spans="1:10" ht="25.5" x14ac:dyDescent="0.2">
      <c r="A121" s="4" t="s">
        <v>7</v>
      </c>
      <c r="B121" s="10" t="s">
        <v>116</v>
      </c>
      <c r="C121" s="5" t="s">
        <v>8</v>
      </c>
      <c r="D121" s="23">
        <v>109792799</v>
      </c>
      <c r="E121" s="24">
        <v>115742252</v>
      </c>
      <c r="F121" s="24">
        <v>121292080</v>
      </c>
      <c r="H121" s="15"/>
    </row>
    <row r="122" spans="1:10" ht="25.5" hidden="1" outlineLevel="1" x14ac:dyDescent="0.2">
      <c r="A122" s="4" t="s">
        <v>147</v>
      </c>
      <c r="B122" s="10" t="s">
        <v>116</v>
      </c>
      <c r="C122" s="5">
        <v>400</v>
      </c>
      <c r="D122" s="23">
        <v>0</v>
      </c>
      <c r="E122" s="24">
        <v>0</v>
      </c>
      <c r="F122" s="24">
        <v>0</v>
      </c>
    </row>
    <row r="123" spans="1:10" ht="40.5" hidden="1" outlineLevel="1" collapsed="1" x14ac:dyDescent="0.2">
      <c r="A123" s="3" t="s">
        <v>159</v>
      </c>
      <c r="B123" s="11" t="s">
        <v>160</v>
      </c>
      <c r="C123" s="5"/>
      <c r="D123" s="25">
        <f>D124</f>
        <v>0</v>
      </c>
      <c r="E123" s="26">
        <f t="shared" ref="E123:F123" si="31">E124</f>
        <v>0</v>
      </c>
      <c r="F123" s="26">
        <f t="shared" si="31"/>
        <v>0</v>
      </c>
    </row>
    <row r="124" spans="1:10" ht="25.5" hidden="1" outlineLevel="1" x14ac:dyDescent="0.2">
      <c r="A124" s="4" t="s">
        <v>7</v>
      </c>
      <c r="B124" s="10" t="s">
        <v>160</v>
      </c>
      <c r="C124" s="5">
        <v>200</v>
      </c>
      <c r="D124" s="23">
        <v>0</v>
      </c>
      <c r="E124" s="24">
        <v>0</v>
      </c>
      <c r="F124" s="24">
        <v>0</v>
      </c>
    </row>
    <row r="125" spans="1:10" ht="13.5" collapsed="1" x14ac:dyDescent="0.2">
      <c r="A125" s="3" t="s">
        <v>35</v>
      </c>
      <c r="B125" s="11" t="s">
        <v>123</v>
      </c>
      <c r="C125" s="43" t="s">
        <v>0</v>
      </c>
      <c r="D125" s="25">
        <f>D126+D127+D128</f>
        <v>31957094.66</v>
      </c>
      <c r="E125" s="26">
        <f>E126+E127+E128</f>
        <v>11183271.130000001</v>
      </c>
      <c r="F125" s="26">
        <f>F126+F127+F128</f>
        <v>12248412.99</v>
      </c>
      <c r="H125" s="15"/>
    </row>
    <row r="126" spans="1:10" ht="23.25" customHeight="1" x14ac:dyDescent="0.2">
      <c r="A126" s="4" t="s">
        <v>7</v>
      </c>
      <c r="B126" s="10" t="s">
        <v>123</v>
      </c>
      <c r="C126" s="5" t="s">
        <v>8</v>
      </c>
      <c r="D126" s="20">
        <v>31957094.66</v>
      </c>
      <c r="E126" s="28">
        <v>11183271.130000001</v>
      </c>
      <c r="F126" s="28">
        <v>12248412.99</v>
      </c>
    </row>
    <row r="127" spans="1:10" ht="13.5" hidden="1" customHeight="1" x14ac:dyDescent="0.2">
      <c r="A127" s="4" t="s">
        <v>9</v>
      </c>
      <c r="B127" s="10" t="s">
        <v>123</v>
      </c>
      <c r="C127" s="5" t="s">
        <v>10</v>
      </c>
      <c r="D127" s="20"/>
      <c r="E127" s="20"/>
      <c r="F127" s="20"/>
    </row>
    <row r="128" spans="1:10" ht="25.5" hidden="1" x14ac:dyDescent="0.2">
      <c r="A128" s="4" t="s">
        <v>147</v>
      </c>
      <c r="B128" s="10" t="s">
        <v>123</v>
      </c>
      <c r="C128" s="5" t="s">
        <v>12</v>
      </c>
      <c r="D128" s="20"/>
      <c r="E128" s="20"/>
      <c r="F128" s="20"/>
      <c r="H128" s="15"/>
      <c r="I128" s="15"/>
      <c r="J128" s="15"/>
    </row>
    <row r="129" spans="1:6" ht="14.25" hidden="1" customHeight="1" outlineLevel="1" x14ac:dyDescent="0.2">
      <c r="A129" s="3" t="s">
        <v>163</v>
      </c>
      <c r="B129" s="11" t="s">
        <v>164</v>
      </c>
      <c r="C129" s="11"/>
      <c r="D129" s="22">
        <f>D130</f>
        <v>0</v>
      </c>
      <c r="E129" s="22">
        <f t="shared" ref="E129:F129" si="32">E130</f>
        <v>0</v>
      </c>
      <c r="F129" s="22">
        <f t="shared" si="32"/>
        <v>0</v>
      </c>
    </row>
    <row r="130" spans="1:6" ht="25.5" hidden="1" outlineLevel="1" x14ac:dyDescent="0.2">
      <c r="A130" s="4" t="s">
        <v>7</v>
      </c>
      <c r="B130" s="10" t="s">
        <v>164</v>
      </c>
      <c r="C130" s="10">
        <v>200</v>
      </c>
      <c r="D130" s="20">
        <v>0</v>
      </c>
      <c r="E130" s="20">
        <v>0</v>
      </c>
      <c r="F130" s="20">
        <v>0</v>
      </c>
    </row>
    <row r="131" spans="1:6" ht="27" hidden="1" collapsed="1" x14ac:dyDescent="0.2">
      <c r="A131" s="3" t="s">
        <v>46</v>
      </c>
      <c r="B131" s="11" t="s">
        <v>124</v>
      </c>
      <c r="C131" s="43"/>
      <c r="D131" s="22">
        <f>D132+D133+D134</f>
        <v>0</v>
      </c>
      <c r="E131" s="22">
        <f t="shared" ref="E131:F131" si="33">E132+E133</f>
        <v>0</v>
      </c>
      <c r="F131" s="22">
        <f t="shared" si="33"/>
        <v>0</v>
      </c>
    </row>
    <row r="132" spans="1:6" ht="25.5" hidden="1" x14ac:dyDescent="0.2">
      <c r="A132" s="4" t="s">
        <v>7</v>
      </c>
      <c r="B132" s="10" t="s">
        <v>124</v>
      </c>
      <c r="C132" s="5">
        <v>200</v>
      </c>
      <c r="D132" s="20"/>
      <c r="E132" s="20">
        <v>0</v>
      </c>
      <c r="F132" s="20">
        <v>0</v>
      </c>
    </row>
    <row r="133" spans="1:6" ht="25.5" hidden="1" outlineLevel="1" x14ac:dyDescent="0.2">
      <c r="A133" s="4" t="s">
        <v>147</v>
      </c>
      <c r="B133" s="10" t="s">
        <v>124</v>
      </c>
      <c r="C133" s="5">
        <v>400</v>
      </c>
      <c r="D133" s="20">
        <v>0</v>
      </c>
      <c r="E133" s="20">
        <v>0</v>
      </c>
      <c r="F133" s="20">
        <v>0</v>
      </c>
    </row>
    <row r="134" spans="1:6" ht="25.5" hidden="1" collapsed="1" x14ac:dyDescent="0.2">
      <c r="A134" s="4" t="s">
        <v>16</v>
      </c>
      <c r="B134" s="10" t="s">
        <v>124</v>
      </c>
      <c r="C134" s="5">
        <v>600</v>
      </c>
      <c r="D134" s="20"/>
      <c r="E134" s="20">
        <v>0</v>
      </c>
      <c r="F134" s="20">
        <v>0</v>
      </c>
    </row>
    <row r="135" spans="1:6" s="18" customFormat="1" ht="40.5" hidden="1" outlineLevel="1" x14ac:dyDescent="0.2">
      <c r="A135" s="3" t="s">
        <v>165</v>
      </c>
      <c r="B135" s="11" t="s">
        <v>166</v>
      </c>
      <c r="C135" s="11"/>
      <c r="D135" s="22">
        <f>D136</f>
        <v>0</v>
      </c>
      <c r="E135" s="22">
        <f t="shared" ref="E135:F135" si="34">E136</f>
        <v>0</v>
      </c>
      <c r="F135" s="22">
        <f t="shared" si="34"/>
        <v>0</v>
      </c>
    </row>
    <row r="136" spans="1:6" ht="25.5" hidden="1" outlineLevel="1" x14ac:dyDescent="0.2">
      <c r="A136" s="4" t="s">
        <v>7</v>
      </c>
      <c r="B136" s="10" t="s">
        <v>166</v>
      </c>
      <c r="C136" s="10">
        <v>200</v>
      </c>
      <c r="D136" s="20">
        <v>0</v>
      </c>
      <c r="E136" s="20">
        <v>0</v>
      </c>
      <c r="F136" s="20">
        <v>0</v>
      </c>
    </row>
    <row r="137" spans="1:6" ht="40.5" collapsed="1" x14ac:dyDescent="0.2">
      <c r="A137" s="3" t="s">
        <v>118</v>
      </c>
      <c r="B137" s="11" t="s">
        <v>125</v>
      </c>
      <c r="C137" s="43"/>
      <c r="D137" s="22">
        <f>D138</f>
        <v>1500000</v>
      </c>
      <c r="E137" s="22">
        <f>E138</f>
        <v>1000000</v>
      </c>
      <c r="F137" s="22">
        <f>F138</f>
        <v>1000000</v>
      </c>
    </row>
    <row r="138" spans="1:6" ht="25.5" x14ac:dyDescent="0.2">
      <c r="A138" s="4" t="s">
        <v>7</v>
      </c>
      <c r="B138" s="10" t="s">
        <v>125</v>
      </c>
      <c r="C138" s="5">
        <v>200</v>
      </c>
      <c r="D138" s="20">
        <v>1500000</v>
      </c>
      <c r="E138" s="20">
        <v>1000000</v>
      </c>
      <c r="F138" s="20">
        <v>1000000</v>
      </c>
    </row>
    <row r="139" spans="1:6" ht="26.25" hidden="1" customHeight="1" outlineLevel="1" x14ac:dyDescent="0.2">
      <c r="A139" s="3" t="s">
        <v>161</v>
      </c>
      <c r="B139" s="11" t="s">
        <v>162</v>
      </c>
      <c r="C139" s="43"/>
      <c r="D139" s="22">
        <f>D140</f>
        <v>0</v>
      </c>
      <c r="E139" s="22">
        <f t="shared" ref="E139:F139" si="35">E140</f>
        <v>0</v>
      </c>
      <c r="F139" s="22">
        <f t="shared" si="35"/>
        <v>0</v>
      </c>
    </row>
    <row r="140" spans="1:6" s="21" customFormat="1" ht="25.5" hidden="1" outlineLevel="1" x14ac:dyDescent="0.2">
      <c r="A140" s="4" t="s">
        <v>7</v>
      </c>
      <c r="B140" s="10" t="s">
        <v>162</v>
      </c>
      <c r="C140" s="5">
        <v>200</v>
      </c>
      <c r="D140" s="20">
        <v>0</v>
      </c>
      <c r="E140" s="20">
        <v>0</v>
      </c>
      <c r="F140" s="20">
        <v>0</v>
      </c>
    </row>
    <row r="141" spans="1:6" ht="25.5" collapsed="1" x14ac:dyDescent="0.2">
      <c r="A141" s="6" t="s">
        <v>110</v>
      </c>
      <c r="B141" s="16" t="s">
        <v>111</v>
      </c>
      <c r="C141" s="16"/>
      <c r="D141" s="30">
        <f t="shared" ref="D141:F143" si="36">D142</f>
        <v>7132199.2199999997</v>
      </c>
      <c r="E141" s="30">
        <f t="shared" si="36"/>
        <v>7132199.2199999997</v>
      </c>
      <c r="F141" s="30">
        <f t="shared" si="36"/>
        <v>6132199.2199999997</v>
      </c>
    </row>
    <row r="142" spans="1:6" x14ac:dyDescent="0.2">
      <c r="A142" s="2" t="s">
        <v>73</v>
      </c>
      <c r="B142" s="9" t="s">
        <v>112</v>
      </c>
      <c r="C142" s="41"/>
      <c r="D142" s="33">
        <f t="shared" si="36"/>
        <v>7132199.2199999997</v>
      </c>
      <c r="E142" s="33">
        <f t="shared" si="36"/>
        <v>7132199.2199999997</v>
      </c>
      <c r="F142" s="33">
        <f t="shared" si="36"/>
        <v>6132199.2199999997</v>
      </c>
    </row>
    <row r="143" spans="1:6" ht="27" x14ac:dyDescent="0.2">
      <c r="A143" s="3" t="s">
        <v>28</v>
      </c>
      <c r="B143" s="11" t="s">
        <v>113</v>
      </c>
      <c r="C143" s="41"/>
      <c r="D143" s="22">
        <f t="shared" si="36"/>
        <v>7132199.2199999997</v>
      </c>
      <c r="E143" s="22">
        <f t="shared" si="36"/>
        <v>7132199.2199999997</v>
      </c>
      <c r="F143" s="22">
        <f t="shared" si="36"/>
        <v>6132199.2199999997</v>
      </c>
    </row>
    <row r="144" spans="1:6" ht="25.5" x14ac:dyDescent="0.2">
      <c r="A144" s="4" t="s">
        <v>7</v>
      </c>
      <c r="B144" s="10" t="s">
        <v>113</v>
      </c>
      <c r="C144" s="5">
        <v>200</v>
      </c>
      <c r="D144" s="37">
        <v>7132199.2199999997</v>
      </c>
      <c r="E144" s="20">
        <v>7132199.2199999997</v>
      </c>
      <c r="F144" s="20">
        <v>6132199.2199999997</v>
      </c>
    </row>
    <row r="145" spans="1:6" ht="25.5" hidden="1" outlineLevel="1" x14ac:dyDescent="0.2">
      <c r="A145" s="6" t="s">
        <v>141</v>
      </c>
      <c r="B145" s="16" t="s">
        <v>142</v>
      </c>
      <c r="C145" s="16" t="s">
        <v>0</v>
      </c>
      <c r="D145" s="30">
        <f>D146</f>
        <v>0</v>
      </c>
      <c r="E145" s="30">
        <f t="shared" ref="E145:F147" si="37">E146</f>
        <v>0</v>
      </c>
      <c r="F145" s="30">
        <f t="shared" si="37"/>
        <v>0</v>
      </c>
    </row>
    <row r="146" spans="1:6" hidden="1" outlineLevel="1" x14ac:dyDescent="0.2">
      <c r="A146" s="2" t="s">
        <v>73</v>
      </c>
      <c r="B146" s="9" t="s">
        <v>143</v>
      </c>
      <c r="C146" s="41" t="s">
        <v>0</v>
      </c>
      <c r="D146" s="33">
        <f>D147</f>
        <v>0</v>
      </c>
      <c r="E146" s="33">
        <f t="shared" si="37"/>
        <v>0</v>
      </c>
      <c r="F146" s="33">
        <f t="shared" si="37"/>
        <v>0</v>
      </c>
    </row>
    <row r="147" spans="1:6" ht="26.25" hidden="1" customHeight="1" outlineLevel="1" x14ac:dyDescent="0.2">
      <c r="A147" s="3" t="s">
        <v>187</v>
      </c>
      <c r="B147" s="11" t="s">
        <v>144</v>
      </c>
      <c r="C147" s="43" t="s">
        <v>0</v>
      </c>
      <c r="D147" s="22">
        <f>D148</f>
        <v>0</v>
      </c>
      <c r="E147" s="22">
        <f t="shared" si="37"/>
        <v>0</v>
      </c>
      <c r="F147" s="22">
        <f t="shared" si="37"/>
        <v>0</v>
      </c>
    </row>
    <row r="148" spans="1:6" ht="25.5" hidden="1" outlineLevel="1" x14ac:dyDescent="0.2">
      <c r="A148" s="4" t="s">
        <v>7</v>
      </c>
      <c r="B148" s="10" t="s">
        <v>144</v>
      </c>
      <c r="C148" s="5" t="s">
        <v>8</v>
      </c>
      <c r="D148" s="20"/>
      <c r="E148" s="20">
        <v>0</v>
      </c>
      <c r="F148" s="20">
        <v>0</v>
      </c>
    </row>
    <row r="149" spans="1:6" ht="25.5" collapsed="1" x14ac:dyDescent="0.2">
      <c r="A149" s="6" t="s">
        <v>76</v>
      </c>
      <c r="B149" s="16" t="s">
        <v>77</v>
      </c>
      <c r="C149" s="16" t="s">
        <v>0</v>
      </c>
      <c r="D149" s="30">
        <f>D150</f>
        <v>995000</v>
      </c>
      <c r="E149" s="30">
        <f>E150</f>
        <v>995000</v>
      </c>
      <c r="F149" s="30">
        <f>F150</f>
        <v>995000</v>
      </c>
    </row>
    <row r="150" spans="1:6" x14ac:dyDescent="0.2">
      <c r="A150" s="2" t="s">
        <v>73</v>
      </c>
      <c r="B150" s="41" t="s">
        <v>78</v>
      </c>
      <c r="C150" s="9" t="s">
        <v>0</v>
      </c>
      <c r="D150" s="33">
        <f>D151+D154</f>
        <v>995000</v>
      </c>
      <c r="E150" s="33">
        <f>E151+E154</f>
        <v>995000</v>
      </c>
      <c r="F150" s="33">
        <f>F151+F154</f>
        <v>995000</v>
      </c>
    </row>
    <row r="151" spans="1:6" ht="27" x14ac:dyDescent="0.2">
      <c r="A151" s="3" t="s">
        <v>36</v>
      </c>
      <c r="B151" s="43" t="s">
        <v>79</v>
      </c>
      <c r="C151" s="11" t="s">
        <v>0</v>
      </c>
      <c r="D151" s="22">
        <f>D152+D153</f>
        <v>695000</v>
      </c>
      <c r="E151" s="22">
        <f>E152+E153</f>
        <v>695000</v>
      </c>
      <c r="F151" s="22">
        <f>F152+F153</f>
        <v>695000</v>
      </c>
    </row>
    <row r="152" spans="1:6" ht="25.5" x14ac:dyDescent="0.2">
      <c r="A152" s="4" t="s">
        <v>7</v>
      </c>
      <c r="B152" s="5" t="s">
        <v>79</v>
      </c>
      <c r="C152" s="10" t="s">
        <v>8</v>
      </c>
      <c r="D152" s="20">
        <v>18000</v>
      </c>
      <c r="E152" s="20">
        <v>18000</v>
      </c>
      <c r="F152" s="20">
        <v>18000</v>
      </c>
    </row>
    <row r="153" spans="1:6" x14ac:dyDescent="0.2">
      <c r="A153" s="4" t="s">
        <v>13</v>
      </c>
      <c r="B153" s="5" t="s">
        <v>79</v>
      </c>
      <c r="C153" s="10" t="s">
        <v>14</v>
      </c>
      <c r="D153" s="20">
        <v>677000</v>
      </c>
      <c r="E153" s="20">
        <v>677000</v>
      </c>
      <c r="F153" s="20">
        <v>677000</v>
      </c>
    </row>
    <row r="154" spans="1:6" ht="27" x14ac:dyDescent="0.2">
      <c r="A154" s="3" t="s">
        <v>37</v>
      </c>
      <c r="B154" s="43" t="s">
        <v>80</v>
      </c>
      <c r="C154" s="11" t="s">
        <v>0</v>
      </c>
      <c r="D154" s="22">
        <f>D155</f>
        <v>300000</v>
      </c>
      <c r="E154" s="22">
        <f>E155</f>
        <v>300000</v>
      </c>
      <c r="F154" s="22">
        <f>F155</f>
        <v>300000</v>
      </c>
    </row>
    <row r="155" spans="1:6" x14ac:dyDescent="0.2">
      <c r="A155" s="4" t="s">
        <v>13</v>
      </c>
      <c r="B155" s="5" t="s">
        <v>80</v>
      </c>
      <c r="C155" s="10" t="s">
        <v>14</v>
      </c>
      <c r="D155" s="20">
        <v>300000</v>
      </c>
      <c r="E155" s="20">
        <v>300000</v>
      </c>
      <c r="F155" s="20">
        <v>300000</v>
      </c>
    </row>
    <row r="156" spans="1:6" x14ac:dyDescent="0.2">
      <c r="A156" s="6" t="s">
        <v>85</v>
      </c>
      <c r="B156" s="16" t="s">
        <v>87</v>
      </c>
      <c r="C156" s="16" t="s">
        <v>0</v>
      </c>
      <c r="D156" s="30">
        <f>D157</f>
        <v>9994936</v>
      </c>
      <c r="E156" s="30">
        <f t="shared" ref="E156:F156" si="38">E157</f>
        <v>10314733</v>
      </c>
      <c r="F156" s="30">
        <f t="shared" si="38"/>
        <v>9647323</v>
      </c>
    </row>
    <row r="157" spans="1:6" x14ac:dyDescent="0.2">
      <c r="A157" s="2" t="s">
        <v>73</v>
      </c>
      <c r="B157" s="9" t="s">
        <v>88</v>
      </c>
      <c r="C157" s="41" t="s">
        <v>0</v>
      </c>
      <c r="D157" s="33">
        <f>D160+D162+D164+D166+D175+D169+D158</f>
        <v>9994936</v>
      </c>
      <c r="E157" s="33">
        <f t="shared" ref="E157:F157" si="39">E160+E162+E164+E166+E175+E169+E158</f>
        <v>10314733</v>
      </c>
      <c r="F157" s="33">
        <f t="shared" si="39"/>
        <v>9647323</v>
      </c>
    </row>
    <row r="158" spans="1:6" ht="27" hidden="1" outlineLevel="1" x14ac:dyDescent="0.2">
      <c r="A158" s="3" t="s">
        <v>151</v>
      </c>
      <c r="B158" s="11" t="s">
        <v>152</v>
      </c>
      <c r="C158" s="43" t="s">
        <v>0</v>
      </c>
      <c r="D158" s="22">
        <f>D159</f>
        <v>0</v>
      </c>
      <c r="E158" s="22">
        <f>E159</f>
        <v>0</v>
      </c>
      <c r="F158" s="22">
        <f>F159</f>
        <v>0</v>
      </c>
    </row>
    <row r="159" spans="1:6" s="14" customFormat="1" ht="25.5" hidden="1" outlineLevel="1" x14ac:dyDescent="0.2">
      <c r="A159" s="4" t="s">
        <v>147</v>
      </c>
      <c r="B159" s="10" t="s">
        <v>152</v>
      </c>
      <c r="C159" s="5" t="s">
        <v>12</v>
      </c>
      <c r="D159" s="20"/>
      <c r="E159" s="20">
        <v>0</v>
      </c>
      <c r="F159" s="20">
        <v>0</v>
      </c>
    </row>
    <row r="160" spans="1:6" ht="13.5" collapsed="1" x14ac:dyDescent="0.2">
      <c r="A160" s="3" t="s">
        <v>39</v>
      </c>
      <c r="B160" s="11" t="s">
        <v>89</v>
      </c>
      <c r="C160" s="43" t="s">
        <v>0</v>
      </c>
      <c r="D160" s="22">
        <f>D161</f>
        <v>319320</v>
      </c>
      <c r="E160" s="22">
        <f>E161</f>
        <v>318387</v>
      </c>
      <c r="F160" s="22">
        <f>F161</f>
        <v>334307</v>
      </c>
    </row>
    <row r="161" spans="1:6" ht="25.5" x14ac:dyDescent="0.2">
      <c r="A161" s="4" t="s">
        <v>7</v>
      </c>
      <c r="B161" s="10" t="s">
        <v>89</v>
      </c>
      <c r="C161" s="5" t="s">
        <v>8</v>
      </c>
      <c r="D161" s="20">
        <v>319320</v>
      </c>
      <c r="E161" s="20">
        <v>318387</v>
      </c>
      <c r="F161" s="20">
        <v>334307</v>
      </c>
    </row>
    <row r="162" spans="1:6" ht="13.5" x14ac:dyDescent="0.2">
      <c r="A162" s="3" t="s">
        <v>40</v>
      </c>
      <c r="B162" s="11" t="s">
        <v>90</v>
      </c>
      <c r="C162" s="43" t="s">
        <v>0</v>
      </c>
      <c r="D162" s="22">
        <f>D163</f>
        <v>70000</v>
      </c>
      <c r="E162" s="22">
        <f>E163</f>
        <v>309563</v>
      </c>
      <c r="F162" s="22">
        <f>F163</f>
        <v>325041</v>
      </c>
    </row>
    <row r="163" spans="1:6" ht="25.5" x14ac:dyDescent="0.2">
      <c r="A163" s="4" t="s">
        <v>7</v>
      </c>
      <c r="B163" s="10" t="s">
        <v>90</v>
      </c>
      <c r="C163" s="5" t="s">
        <v>8</v>
      </c>
      <c r="D163" s="36">
        <v>70000</v>
      </c>
      <c r="E163" s="36">
        <v>309563</v>
      </c>
      <c r="F163" s="7">
        <v>325041</v>
      </c>
    </row>
    <row r="164" spans="1:6" ht="13.5" x14ac:dyDescent="0.2">
      <c r="A164" s="3" t="s">
        <v>41</v>
      </c>
      <c r="B164" s="11" t="s">
        <v>91</v>
      </c>
      <c r="C164" s="43" t="s">
        <v>0</v>
      </c>
      <c r="D164" s="22">
        <f>D165</f>
        <v>2661291</v>
      </c>
      <c r="E164" s="22">
        <f>E165</f>
        <v>2767743</v>
      </c>
      <c r="F164" s="22">
        <f>F165</f>
        <v>2906130</v>
      </c>
    </row>
    <row r="165" spans="1:6" ht="25.5" x14ac:dyDescent="0.2">
      <c r="A165" s="4" t="s">
        <v>7</v>
      </c>
      <c r="B165" s="10" t="s">
        <v>91</v>
      </c>
      <c r="C165" s="5" t="s">
        <v>8</v>
      </c>
      <c r="D165" s="20">
        <v>2661291</v>
      </c>
      <c r="E165" s="20">
        <v>2767743</v>
      </c>
      <c r="F165" s="20">
        <v>2906130</v>
      </c>
    </row>
    <row r="166" spans="1:6" ht="13.5" x14ac:dyDescent="0.2">
      <c r="A166" s="3" t="s">
        <v>42</v>
      </c>
      <c r="B166" s="11" t="s">
        <v>92</v>
      </c>
      <c r="C166" s="43" t="s">
        <v>0</v>
      </c>
      <c r="D166" s="22">
        <f>D167+D168</f>
        <v>3838874</v>
      </c>
      <c r="E166" s="22">
        <f>E167+E168</f>
        <v>3729371</v>
      </c>
      <c r="F166" s="22">
        <f>F167+F168</f>
        <v>3804589</v>
      </c>
    </row>
    <row r="167" spans="1:6" ht="14.25" customHeight="1" x14ac:dyDescent="0.2">
      <c r="A167" s="4" t="s">
        <v>7</v>
      </c>
      <c r="B167" s="10" t="s">
        <v>92</v>
      </c>
      <c r="C167" s="5" t="s">
        <v>8</v>
      </c>
      <c r="D167" s="20">
        <v>3838874</v>
      </c>
      <c r="E167" s="20">
        <v>3729371</v>
      </c>
      <c r="F167" s="20">
        <v>3804589</v>
      </c>
    </row>
    <row r="168" spans="1:6" ht="1.5" hidden="1" customHeight="1" x14ac:dyDescent="0.2">
      <c r="A168" s="4" t="s">
        <v>13</v>
      </c>
      <c r="B168" s="10" t="s">
        <v>92</v>
      </c>
      <c r="C168" s="5" t="s">
        <v>14</v>
      </c>
      <c r="D168" s="20">
        <v>0</v>
      </c>
      <c r="E168" s="20">
        <v>0</v>
      </c>
      <c r="F168" s="20">
        <v>0</v>
      </c>
    </row>
    <row r="169" spans="1:6" ht="15.75" customHeight="1" x14ac:dyDescent="0.2">
      <c r="A169" s="42" t="s">
        <v>148</v>
      </c>
      <c r="B169" s="11" t="s">
        <v>149</v>
      </c>
      <c r="C169" s="11" t="s">
        <v>0</v>
      </c>
      <c r="D169" s="22">
        <f>D170+D171</f>
        <v>2000000</v>
      </c>
      <c r="E169" s="22">
        <f t="shared" ref="E169:F169" si="40">E170+E171</f>
        <v>2000000</v>
      </c>
      <c r="F169" s="22">
        <f t="shared" si="40"/>
        <v>1000000</v>
      </c>
    </row>
    <row r="170" spans="1:6" ht="14.25" hidden="1" customHeight="1" x14ac:dyDescent="0.2">
      <c r="A170" s="4" t="s">
        <v>7</v>
      </c>
      <c r="B170" s="10" t="s">
        <v>149</v>
      </c>
      <c r="C170" s="10" t="s">
        <v>8</v>
      </c>
      <c r="D170" s="20">
        <v>0</v>
      </c>
      <c r="E170" s="20">
        <v>0</v>
      </c>
      <c r="F170" s="20">
        <v>0</v>
      </c>
    </row>
    <row r="171" spans="1:6" ht="14.25" customHeight="1" x14ac:dyDescent="0.2">
      <c r="A171" s="4" t="s">
        <v>16</v>
      </c>
      <c r="B171" s="10" t="s">
        <v>149</v>
      </c>
      <c r="C171" s="10">
        <v>600</v>
      </c>
      <c r="D171" s="20">
        <v>2000000</v>
      </c>
      <c r="E171" s="20">
        <v>2000000</v>
      </c>
      <c r="F171" s="20">
        <v>1000000</v>
      </c>
    </row>
    <row r="172" spans="1:6" ht="14.25" customHeight="1" x14ac:dyDescent="0.2">
      <c r="A172" s="2" t="s">
        <v>153</v>
      </c>
      <c r="B172" s="9" t="s">
        <v>155</v>
      </c>
      <c r="C172" s="41" t="s">
        <v>0</v>
      </c>
      <c r="D172" s="33">
        <f>D173+D175</f>
        <v>1105451</v>
      </c>
      <c r="E172" s="33">
        <f t="shared" ref="E172:F172" si="41">E173+E175</f>
        <v>1189669</v>
      </c>
      <c r="F172" s="33">
        <f t="shared" si="41"/>
        <v>1277256</v>
      </c>
    </row>
    <row r="173" spans="1:6" ht="14.25" hidden="1" customHeight="1" outlineLevel="1" x14ac:dyDescent="0.2">
      <c r="A173" s="3" t="s">
        <v>154</v>
      </c>
      <c r="B173" s="11" t="s">
        <v>156</v>
      </c>
      <c r="C173" s="5" t="s">
        <v>0</v>
      </c>
      <c r="D173" s="22">
        <f t="shared" ref="D173:F175" si="42">D174</f>
        <v>0</v>
      </c>
      <c r="E173" s="22">
        <f t="shared" si="42"/>
        <v>0</v>
      </c>
      <c r="F173" s="22">
        <f t="shared" si="42"/>
        <v>0</v>
      </c>
    </row>
    <row r="174" spans="1:6" ht="14.25" hidden="1" customHeight="1" outlineLevel="1" x14ac:dyDescent="0.2">
      <c r="A174" s="4" t="s">
        <v>7</v>
      </c>
      <c r="B174" s="10" t="s">
        <v>156</v>
      </c>
      <c r="C174" s="5" t="s">
        <v>8</v>
      </c>
      <c r="D174" s="20">
        <v>0</v>
      </c>
      <c r="E174" s="20">
        <v>0</v>
      </c>
      <c r="F174" s="20">
        <v>0</v>
      </c>
    </row>
    <row r="175" spans="1:6" ht="13.5" collapsed="1" x14ac:dyDescent="0.2">
      <c r="A175" s="3" t="s">
        <v>86</v>
      </c>
      <c r="B175" s="11" t="s">
        <v>93</v>
      </c>
      <c r="C175" s="5" t="s">
        <v>0</v>
      </c>
      <c r="D175" s="22">
        <f t="shared" si="42"/>
        <v>1105451</v>
      </c>
      <c r="E175" s="22">
        <f t="shared" si="42"/>
        <v>1189669</v>
      </c>
      <c r="F175" s="22">
        <f t="shared" si="42"/>
        <v>1277256</v>
      </c>
    </row>
    <row r="176" spans="1:6" ht="25.5" x14ac:dyDescent="0.2">
      <c r="A176" s="4" t="s">
        <v>7</v>
      </c>
      <c r="B176" s="10" t="s">
        <v>93</v>
      </c>
      <c r="C176" s="5" t="s">
        <v>8</v>
      </c>
      <c r="D176" s="20">
        <v>1105451</v>
      </c>
      <c r="E176" s="20">
        <v>1189669</v>
      </c>
      <c r="F176" s="20">
        <v>1277256</v>
      </c>
    </row>
    <row r="177" spans="1:6" ht="14.45" customHeight="1" x14ac:dyDescent="0.2">
      <c r="A177" s="6" t="s">
        <v>81</v>
      </c>
      <c r="B177" s="16" t="s">
        <v>82</v>
      </c>
      <c r="C177" s="16" t="s">
        <v>0</v>
      </c>
      <c r="D177" s="30">
        <f t="shared" ref="D177:F178" si="43">D178</f>
        <v>976266</v>
      </c>
      <c r="E177" s="30">
        <f t="shared" si="43"/>
        <v>989764</v>
      </c>
      <c r="F177" s="30">
        <f t="shared" si="43"/>
        <v>1007947</v>
      </c>
    </row>
    <row r="178" spans="1:6" x14ac:dyDescent="0.2">
      <c r="A178" s="2" t="s">
        <v>73</v>
      </c>
      <c r="B178" s="41" t="s">
        <v>83</v>
      </c>
      <c r="C178" s="9" t="s">
        <v>0</v>
      </c>
      <c r="D178" s="33">
        <f t="shared" si="43"/>
        <v>976266</v>
      </c>
      <c r="E178" s="31">
        <f t="shared" si="43"/>
        <v>989764</v>
      </c>
      <c r="F178" s="31">
        <f t="shared" si="43"/>
        <v>1007947</v>
      </c>
    </row>
    <row r="179" spans="1:6" ht="27" x14ac:dyDescent="0.2">
      <c r="A179" s="3" t="s">
        <v>38</v>
      </c>
      <c r="B179" s="43" t="s">
        <v>84</v>
      </c>
      <c r="C179" s="11" t="s">
        <v>0</v>
      </c>
      <c r="D179" s="22">
        <f>D180+D181</f>
        <v>976266</v>
      </c>
      <c r="E179" s="32">
        <f t="shared" ref="E179:F179" si="44">E180+E181</f>
        <v>989764</v>
      </c>
      <c r="F179" s="32">
        <f t="shared" si="44"/>
        <v>1007947</v>
      </c>
    </row>
    <row r="180" spans="1:6" ht="29.25" customHeight="1" x14ac:dyDescent="0.2">
      <c r="A180" s="4" t="s">
        <v>146</v>
      </c>
      <c r="B180" s="5" t="s">
        <v>84</v>
      </c>
      <c r="C180" s="10" t="s">
        <v>6</v>
      </c>
      <c r="D180" s="20">
        <v>631566</v>
      </c>
      <c r="E180" s="20">
        <v>626106</v>
      </c>
      <c r="F180" s="20">
        <v>626106</v>
      </c>
    </row>
    <row r="181" spans="1:6" ht="25.5" x14ac:dyDescent="0.2">
      <c r="A181" s="4" t="s">
        <v>7</v>
      </c>
      <c r="B181" s="5" t="s">
        <v>84</v>
      </c>
      <c r="C181" s="10" t="s">
        <v>8</v>
      </c>
      <c r="D181" s="36">
        <v>344700</v>
      </c>
      <c r="E181" s="36">
        <v>363658</v>
      </c>
      <c r="F181" s="8">
        <v>381841</v>
      </c>
    </row>
    <row r="182" spans="1:6" x14ac:dyDescent="0.2">
      <c r="A182" s="6" t="s">
        <v>74</v>
      </c>
      <c r="B182" s="16" t="s">
        <v>102</v>
      </c>
      <c r="C182" s="16" t="s">
        <v>0</v>
      </c>
      <c r="D182" s="30">
        <f t="shared" ref="D182:F184" si="45">D183</f>
        <v>2513460.9499999997</v>
      </c>
      <c r="E182" s="30">
        <f t="shared" si="45"/>
        <v>2513460.9499999997</v>
      </c>
      <c r="F182" s="30">
        <f t="shared" si="45"/>
        <v>2513460.9499999997</v>
      </c>
    </row>
    <row r="183" spans="1:6" x14ac:dyDescent="0.2">
      <c r="A183" s="2" t="s">
        <v>73</v>
      </c>
      <c r="B183" s="9" t="s">
        <v>103</v>
      </c>
      <c r="C183" s="9" t="s">
        <v>0</v>
      </c>
      <c r="D183" s="33">
        <f t="shared" si="45"/>
        <v>2513460.9499999997</v>
      </c>
      <c r="E183" s="31">
        <f t="shared" si="45"/>
        <v>2513460.9499999997</v>
      </c>
      <c r="F183" s="31">
        <f t="shared" si="45"/>
        <v>2513460.9499999997</v>
      </c>
    </row>
    <row r="184" spans="1:6" ht="27" x14ac:dyDescent="0.2">
      <c r="A184" s="3" t="s">
        <v>75</v>
      </c>
      <c r="B184" s="11" t="s">
        <v>104</v>
      </c>
      <c r="C184" s="11" t="s">
        <v>0</v>
      </c>
      <c r="D184" s="22">
        <f t="shared" si="45"/>
        <v>2513460.9499999997</v>
      </c>
      <c r="E184" s="32">
        <f t="shared" si="45"/>
        <v>2513460.9499999997</v>
      </c>
      <c r="F184" s="32">
        <f t="shared" si="45"/>
        <v>2513460.9499999997</v>
      </c>
    </row>
    <row r="185" spans="1:6" ht="25.5" x14ac:dyDescent="0.2">
      <c r="A185" s="4" t="s">
        <v>7</v>
      </c>
      <c r="B185" s="10" t="s">
        <v>104</v>
      </c>
      <c r="C185" s="10" t="s">
        <v>8</v>
      </c>
      <c r="D185" s="20">
        <v>2513460.9499999997</v>
      </c>
      <c r="E185" s="20">
        <v>2513460.9499999997</v>
      </c>
      <c r="F185" s="20">
        <v>2513460.9499999997</v>
      </c>
    </row>
    <row r="190" spans="1:6" x14ac:dyDescent="0.2">
      <c r="D190" s="15"/>
    </row>
    <row r="192" spans="1:6" x14ac:dyDescent="0.2">
      <c r="D192" s="15"/>
    </row>
  </sheetData>
  <mergeCells count="3">
    <mergeCell ref="A2:F2"/>
    <mergeCell ref="A3:F3"/>
    <mergeCell ref="A4:F4"/>
  </mergeCells>
  <pageMargins left="0.59055118110236227" right="0" top="0.55118110236220474" bottom="0.55118110236220474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2</vt:lpstr>
      <vt:lpstr>'прилож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2025-11-17T00:31:00Z</dcterms:modified>
</cp:coreProperties>
</file>