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6BF42DA-B846-4E0F-8038-02AD6573DEB8}" xr6:coauthVersionLast="47" xr6:coauthVersionMax="47" xr10:uidLastSave="{00000000-0000-0000-0000-000000000000}"/>
  <bookViews>
    <workbookView xWindow="12405" yWindow="0" windowWidth="15645" windowHeight="13575" xr2:uid="{00000000-000D-0000-FFFF-FFFF00000000}"/>
  </bookViews>
  <sheets>
    <sheet name="Table1" sheetId="1" r:id="rId1"/>
  </sheets>
  <externalReferences>
    <externalReference r:id="rId2"/>
    <externalReference r:id="rId3"/>
  </externalReferences>
  <definedNames>
    <definedName name="_xlnm.Print_Titles" localSheetId="0">Table1!$2:$6</definedName>
    <definedName name="_xlnm.Print_Area" localSheetId="0">Table1!$A$1:$F$53</definedName>
  </definedNames>
  <calcPr calcId="181029" refMode="R1C1"/>
</workbook>
</file>

<file path=xl/calcChain.xml><?xml version="1.0" encoding="utf-8"?>
<calcChain xmlns="http://schemas.openxmlformats.org/spreadsheetml/2006/main">
  <c r="L9" i="1" l="1"/>
  <c r="K9" i="1"/>
  <c r="J9" i="1"/>
  <c r="L5" i="1"/>
  <c r="K5" i="1"/>
  <c r="J5" i="1"/>
  <c r="D10" i="1"/>
  <c r="E10" i="1"/>
  <c r="F10" i="1"/>
  <c r="F11" i="1"/>
  <c r="E11" i="1"/>
  <c r="D11" i="1"/>
  <c r="F46" i="1" l="1"/>
  <c r="F42" i="1" s="1"/>
  <c r="E46" i="1"/>
  <c r="D46" i="1"/>
  <c r="E42" i="1"/>
  <c r="D42" i="1"/>
  <c r="F51" i="1"/>
  <c r="E51" i="1"/>
  <c r="E9" i="1" l="1"/>
  <c r="E13" i="1"/>
  <c r="F13" i="1"/>
  <c r="D13" i="1"/>
  <c r="F9" i="1"/>
  <c r="F16" i="1"/>
  <c r="D33" i="1"/>
  <c r="D9" i="1" l="1"/>
  <c r="E24" i="1"/>
  <c r="F24" i="1"/>
  <c r="E26" i="1"/>
  <c r="F26" i="1"/>
  <c r="D26" i="1"/>
  <c r="D24" i="1"/>
  <c r="F23" i="1" l="1"/>
  <c r="E23" i="1"/>
  <c r="D23" i="1"/>
  <c r="E37" i="1" l="1"/>
  <c r="D37" i="1"/>
  <c r="F37" i="1"/>
  <c r="E50" i="1" l="1"/>
  <c r="F50" i="1"/>
  <c r="D51" i="1"/>
  <c r="D50" i="1" s="1"/>
  <c r="E48" i="1"/>
  <c r="E47" i="1" s="1"/>
  <c r="F48" i="1"/>
  <c r="F47" i="1" s="1"/>
  <c r="D48" i="1"/>
  <c r="D47" i="1" s="1"/>
  <c r="E40" i="1"/>
  <c r="F40" i="1"/>
  <c r="D40" i="1"/>
  <c r="E33" i="1"/>
  <c r="F33" i="1"/>
  <c r="E31" i="1"/>
  <c r="F31" i="1"/>
  <c r="D31" i="1"/>
  <c r="E29" i="1"/>
  <c r="F29" i="1"/>
  <c r="D29" i="1"/>
  <c r="E19" i="1"/>
  <c r="F19" i="1"/>
  <c r="D19" i="1"/>
  <c r="E16" i="1"/>
  <c r="D16" i="1"/>
  <c r="D8" i="1" l="1"/>
  <c r="D28" i="1"/>
  <c r="F28" i="1"/>
  <c r="E28" i="1"/>
  <c r="F8" i="1"/>
  <c r="E8" i="1"/>
  <c r="D7" i="1" l="1"/>
  <c r="D6" i="1" s="1"/>
  <c r="E7" i="1"/>
  <c r="E6" i="1" s="1"/>
  <c r="F7" i="1"/>
  <c r="F6" i="1" s="1"/>
</calcChain>
</file>

<file path=xl/sharedStrings.xml><?xml version="1.0" encoding="utf-8"?>
<sst xmlns="http://schemas.openxmlformats.org/spreadsheetml/2006/main" count="143" uniqueCount="60">
  <si>
    <t/>
  </si>
  <si>
    <t>Наименование</t>
  </si>
  <si>
    <t>ЦСР</t>
  </si>
  <si>
    <t>ВР</t>
  </si>
  <si>
    <t>ВСЕГО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</si>
  <si>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</si>
  <si>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</si>
  <si>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</si>
  <si>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</si>
  <si>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</si>
  <si>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</si>
  <si>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</si>
  <si>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</si>
  <si>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Глава муниципального образования</t>
  </si>
  <si>
    <t>Депутаты представительного органа муниципального образования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</si>
  <si>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</si>
  <si>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</si>
  <si>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</si>
  <si>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Расходы по обеспечению противопожарной и антитеррористической безопасности</t>
  </si>
  <si>
    <t>99 5 00 91004</t>
  </si>
  <si>
    <t>Социальное обеспечение и иные выплаты населению</t>
  </si>
  <si>
    <t>300</t>
  </si>
  <si>
    <t>Межбюджетные трансферты</t>
  </si>
  <si>
    <t>500</t>
  </si>
  <si>
    <t>Расходы в области дорожно-транспортного комплекса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</si>
  <si>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</si>
  <si>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</si>
  <si>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</si>
  <si>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Условно утвержденные расходы</t>
  </si>
  <si>
    <t>Проведение выборов и референдумов</t>
  </si>
  <si>
    <t>Проведение выборов и референдумов депутатов</t>
  </si>
  <si>
    <t>Проведение выборов и референдумов глав</t>
  </si>
  <si>
    <t>99 3 00 10010</t>
  </si>
  <si>
    <t>Рубли</t>
  </si>
  <si>
    <t>99 0 00 0000 0</t>
  </si>
  <si>
    <t>99 1 00 0000 0</t>
  </si>
  <si>
    <t>99 1 00 1141 0</t>
  </si>
  <si>
    <t>99 1 00 1160 0</t>
  </si>
  <si>
    <t>99 1 00 1172 0</t>
  </si>
  <si>
    <t>99 1 00 1174 0</t>
  </si>
  <si>
    <t>99 3 00 0000 0</t>
  </si>
  <si>
    <t>99 3 00 1001 0</t>
  </si>
  <si>
    <t>99 3 00 1002 0</t>
  </si>
  <si>
    <t>99 5 00 0000 0</t>
  </si>
  <si>
    <t>99 5 00 7110 0</t>
  </si>
  <si>
    <t>99 5 00 7120 0</t>
  </si>
  <si>
    <t>99 5 00 9100 8</t>
  </si>
  <si>
    <t>99 5 00 9101 7</t>
  </si>
  <si>
    <t>99 5 00 9101 9</t>
  </si>
  <si>
    <t>99 6 00 0000 0</t>
  </si>
  <si>
    <t>99 6 00 8851 0</t>
  </si>
  <si>
    <t>99 9 00 0000 0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</si>
  <si>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</si>
  <si>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</si>
  <si>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</si>
  <si>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2027 год</t>
  </si>
  <si>
    <t>Приложение № 3
к решению __________________________ 
№_____ от «____» _____________ 2025  года</t>
  </si>
  <si>
    <t xml:space="preserve">Распределение бюджетных ассигнований по целевым статьям непрограммных направлений деятельности и группам видов  расходов классификации расходов бюджета на 2026 год и на плановый период 2027 и 2028 годов        </t>
  </si>
  <si>
    <t>2028 год</t>
  </si>
  <si>
    <t>Контрольно-счетная палата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</si>
</sst>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2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4" fillId="0" borderId="0"/>
    <xf numFmtId="0" fontId="4" fillId="0" borderId="0"/>
    <xf numFmtId="4" fontId="7" fillId="0" borderId="1">
      <alignment horizontal="right" vertical="top" shrinkToFit="1"/>
    </xf>
  </cellStyleXfs>
  <cellXfs count="35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2" borderId="2" xfId="2" applyFont="1" applyFill="1" applyBorder="1" applyAlignment="1">
      <alignment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49" fontId="5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1" xfId="0" applyFill="1" applyBorder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>
      <alignment vertical="top" wrapText="1"/>
    </xf>
    <xf numFmtId="0" fontId="5" fillId="0" borderId="1" xfId="0" applyFont="1" applyBorder="1">
      <alignment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6" fillId="2" borderId="6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164" fontId="6" fillId="2" borderId="2" xfId="0" applyNumberFormat="1" applyFont="1" applyFill="1" applyBorder="1">
      <alignment vertical="top" wrapText="1"/>
    </xf>
    <xf numFmtId="4" fontId="6" fillId="2" borderId="5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</cellXfs>
  <cellStyles count="4">
    <cellStyle name="xl40" xfId="3" xr:uid="{00000000-0005-0000-0000-000000000000}"/>
    <cellStyle name="Обычный" xfId="0" builtinId="0"/>
    <cellStyle name="Обычный 10" xfId="2" xr:uid="{00000000-0005-0000-0000-000002000000}"/>
    <cellStyle name="Обычный 2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&#1041;&#1102;&#1076;&#1078;&#1077;&#1090;%202026-2028\&#1055;&#1056;&#1054;&#1045;&#1050;&#1058;%20&#1041;&#1070;&#1044;&#1046;&#1045;&#1058;&#1040;\&#1055;&#1088;&#1080;&#1083;.2-&#1087;&#1088;&#1086;&#1075;&#1088;&#1072;&#1084;&#1084;&#1085;&#1099;&#1077;.xlsx" TargetMode="External"/><Relationship Id="rId1" Type="http://schemas.openxmlformats.org/officeDocument/2006/relationships/externalLinkPath" Target="&#1055;&#1088;&#1080;&#1083;.2-&#1087;&#1088;&#1086;&#1075;&#1088;&#1072;&#1084;&#1084;&#1085;&#1099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&#1041;&#1102;&#1076;&#1078;&#1077;&#1090;%202026-2028\&#1055;&#1056;&#1054;&#1045;&#1050;&#1058;%20&#1041;&#1070;&#1044;&#1046;&#1045;&#1058;&#1040;\&#1055;&#1088;&#1080;&#1083;.4-&#1087;&#1086;%20&#1088;&#1072;&#1079;&#1076;&#1077;&#1083;&#1072;&#1084;..xlsx" TargetMode="External"/><Relationship Id="rId1" Type="http://schemas.openxmlformats.org/officeDocument/2006/relationships/externalLinkPath" Target="&#1055;&#1088;&#1080;&#1083;.4-&#1087;&#1086;%20&#1088;&#1072;&#1079;&#1076;&#1077;&#1083;&#1072;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 2"/>
    </sheetNames>
    <sheetDataSet>
      <sheetData sheetId="0">
        <row r="6">
          <cell r="D6">
            <v>553620868.20000005</v>
          </cell>
          <cell r="E6">
            <v>554607793.97000003</v>
          </cell>
          <cell r="F6">
            <v>408683657.37000006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 разделам (2)"/>
    </sheetNames>
    <sheetDataSet>
      <sheetData sheetId="0">
        <row r="6">
          <cell r="F6">
            <v>882821050.66999996</v>
          </cell>
          <cell r="G6">
            <v>916657951.45000005</v>
          </cell>
          <cell r="H6">
            <v>804731836.78000009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abSelected="1" topLeftCell="A19" zoomScaleNormal="100" zoomScaleSheetLayoutView="80" workbookViewId="0">
      <selection activeCell="B48" sqref="B48"/>
    </sheetView>
  </sheetViews>
  <sheetFormatPr defaultRowHeight="12.75" outlineLevelRow="1" x14ac:dyDescent="0.2"/>
  <cols>
    <col min="1" max="1" width="61" customWidth="1"/>
    <col min="2" max="2" width="17.1640625" customWidth="1"/>
    <col min="3" max="3" width="8.83203125" customWidth="1"/>
    <col min="4" max="4" width="20.33203125" customWidth="1"/>
    <col min="5" max="6" width="20" customWidth="1"/>
    <col min="7" max="8" width="6" customWidth="1"/>
    <col min="9" max="9" width="7.33203125" customWidth="1"/>
    <col min="10" max="10" width="32.6640625" customWidth="1"/>
    <col min="11" max="11" width="22.5" customWidth="1"/>
    <col min="12" max="12" width="25.33203125" customWidth="1"/>
  </cols>
  <sheetData>
    <row r="1" spans="1:12" x14ac:dyDescent="0.2">
      <c r="A1" t="s">
        <v>0</v>
      </c>
    </row>
    <row r="2" spans="1:12" ht="56.65" customHeight="1" x14ac:dyDescent="0.2">
      <c r="A2" s="26" t="s">
        <v>56</v>
      </c>
      <c r="B2" s="26"/>
      <c r="C2" s="26"/>
      <c r="D2" s="26"/>
      <c r="E2" s="26"/>
      <c r="F2" s="26"/>
    </row>
    <row r="3" spans="1:12" ht="59.25" customHeight="1" x14ac:dyDescent="0.2">
      <c r="A3" s="25" t="s">
        <v>57</v>
      </c>
      <c r="B3" s="25"/>
      <c r="C3" s="25"/>
      <c r="D3" s="25"/>
      <c r="E3" s="25"/>
      <c r="F3" s="25"/>
    </row>
    <row r="4" spans="1:12" ht="13.7" customHeight="1" x14ac:dyDescent="0.2">
      <c r="A4" s="24" t="s">
        <v>33</v>
      </c>
      <c r="B4" s="24"/>
      <c r="C4" s="24"/>
      <c r="D4" s="24"/>
      <c r="E4" s="24"/>
      <c r="F4" s="24"/>
    </row>
    <row r="5" spans="1:12" ht="28.9" customHeight="1" x14ac:dyDescent="0.2">
      <c r="A5" s="1" t="s">
        <v>1</v>
      </c>
      <c r="B5" s="1" t="s">
        <v>2</v>
      </c>
      <c r="C5" s="1" t="s">
        <v>3</v>
      </c>
      <c r="D5" s="1" t="s">
        <v>52</v>
      </c>
      <c r="E5" s="1" t="s">
        <v>55</v>
      </c>
      <c r="F5" s="1" t="s">
        <v>58</v>
      </c>
      <c r="J5" s="14">
        <f>D6+'[1]прилож 2'!$D$6</f>
        <v>882821050.67000008</v>
      </c>
      <c r="K5" s="14">
        <f>E6+'[1]прилож 2'!$E$6</f>
        <v>916657951.45000005</v>
      </c>
      <c r="L5" s="14">
        <f>F6+'[1]прилож 2'!$F$6</f>
        <v>804731836.77600014</v>
      </c>
    </row>
    <row r="6" spans="1:12" ht="13.15" customHeight="1" x14ac:dyDescent="0.2">
      <c r="A6" s="2" t="s">
        <v>4</v>
      </c>
      <c r="B6" s="1" t="s">
        <v>0</v>
      </c>
      <c r="C6" s="1" t="s">
        <v>0</v>
      </c>
      <c r="D6" s="27">
        <f>D7</f>
        <v>329200182.47000003</v>
      </c>
      <c r="E6" s="27">
        <f t="shared" ref="E6:F6" si="0">E7</f>
        <v>362050157.48000002</v>
      </c>
      <c r="F6" s="27">
        <f t="shared" si="0"/>
        <v>396048179.40600008</v>
      </c>
      <c r="G6" s="14"/>
      <c r="H6" s="14"/>
      <c r="I6" s="14"/>
    </row>
    <row r="7" spans="1:12" ht="14.45" customHeight="1" x14ac:dyDescent="0.2">
      <c r="A7" s="3" t="s">
        <v>5</v>
      </c>
      <c r="B7" s="4" t="s">
        <v>34</v>
      </c>
      <c r="C7" s="4" t="s">
        <v>0</v>
      </c>
      <c r="D7" s="28">
        <f t="shared" ref="D7:F7" si="1">D8+D28+D47+D50+D23</f>
        <v>329200182.47000003</v>
      </c>
      <c r="E7" s="28">
        <f t="shared" si="1"/>
        <v>362050157.48000002</v>
      </c>
      <c r="F7" s="28">
        <f t="shared" si="1"/>
        <v>396048179.40600008</v>
      </c>
    </row>
    <row r="8" spans="1:12" ht="16.5" customHeight="1" x14ac:dyDescent="0.2">
      <c r="A8" s="3" t="s">
        <v>6</v>
      </c>
      <c r="B8" s="4" t="s">
        <v>35</v>
      </c>
      <c r="C8" s="4" t="s">
        <v>0</v>
      </c>
      <c r="D8" s="28">
        <f>D9+D13+D16+D19</f>
        <v>245049814</v>
      </c>
      <c r="E8" s="28">
        <f>E9+E13+E16+E19</f>
        <v>258154108</v>
      </c>
      <c r="F8" s="28">
        <f>F9+F13+F16+F19</f>
        <v>270183586.97000003</v>
      </c>
    </row>
    <row r="9" spans="1:12" ht="27" x14ac:dyDescent="0.2">
      <c r="A9" s="5" t="s">
        <v>7</v>
      </c>
      <c r="B9" s="6" t="s">
        <v>36</v>
      </c>
      <c r="C9" s="6"/>
      <c r="D9" s="29">
        <f>D10+D11+D12</f>
        <v>227097026</v>
      </c>
      <c r="E9" s="29">
        <f t="shared" ref="E9:F9" si="2">E10+E11+E12</f>
        <v>239910327</v>
      </c>
      <c r="F9" s="29">
        <f t="shared" si="2"/>
        <v>251572129</v>
      </c>
      <c r="J9" s="14">
        <f>J5-'[2]По разделам (2)'!$F$6</f>
        <v>0</v>
      </c>
      <c r="K9" s="14">
        <f>K5-'[2]По разделам (2)'!$G$6</f>
        <v>0</v>
      </c>
      <c r="L9" s="14">
        <f>L5-'[2]По разделам (2)'!$H$6</f>
        <v>-3.9999485015869141E-3</v>
      </c>
    </row>
    <row r="10" spans="1:12" ht="24.75" customHeight="1" x14ac:dyDescent="0.2">
      <c r="A10" s="7" t="s">
        <v>53</v>
      </c>
      <c r="B10" s="11" t="s">
        <v>36</v>
      </c>
      <c r="C10" s="8" t="s">
        <v>8</v>
      </c>
      <c r="D10" s="13">
        <f>6612094+189711473</f>
        <v>196323567</v>
      </c>
      <c r="E10" s="13">
        <f>6948721+199724442</f>
        <v>206673163</v>
      </c>
      <c r="F10" s="13">
        <f>7271577+209340006</f>
        <v>216611583</v>
      </c>
    </row>
    <row r="11" spans="1:12" ht="27" customHeight="1" x14ac:dyDescent="0.2">
      <c r="A11" s="7" t="s">
        <v>9</v>
      </c>
      <c r="B11" s="11" t="s">
        <v>36</v>
      </c>
      <c r="C11" s="18" t="s">
        <v>10</v>
      </c>
      <c r="D11" s="13">
        <f>146431+30042532</f>
        <v>30188963</v>
      </c>
      <c r="E11" s="13">
        <f>149601+32519667</f>
        <v>32669268</v>
      </c>
      <c r="F11" s="13">
        <f>152639+34276111</f>
        <v>34428750</v>
      </c>
    </row>
    <row r="12" spans="1:12" ht="13.5" customHeight="1" x14ac:dyDescent="0.2">
      <c r="A12" s="7" t="s">
        <v>11</v>
      </c>
      <c r="B12" s="11" t="s">
        <v>36</v>
      </c>
      <c r="C12" s="8" t="s">
        <v>12</v>
      </c>
      <c r="D12" s="30">
        <v>584496</v>
      </c>
      <c r="E12" s="13">
        <v>567896</v>
      </c>
      <c r="F12" s="13">
        <v>531796</v>
      </c>
    </row>
    <row r="13" spans="1:12" ht="14.45" customHeight="1" x14ac:dyDescent="0.2">
      <c r="A13" s="5" t="s">
        <v>13</v>
      </c>
      <c r="B13" s="6" t="s">
        <v>37</v>
      </c>
      <c r="C13" s="6" t="s">
        <v>0</v>
      </c>
      <c r="D13" s="29">
        <f>D14+D15</f>
        <v>10911048</v>
      </c>
      <c r="E13" s="29">
        <f t="shared" ref="E13:F13" si="3">E14+E15</f>
        <v>11015693</v>
      </c>
      <c r="F13" s="29">
        <f t="shared" si="3"/>
        <v>11033837</v>
      </c>
    </row>
    <row r="14" spans="1:12" ht="30" customHeight="1" x14ac:dyDescent="0.2">
      <c r="A14" s="7" t="s">
        <v>53</v>
      </c>
      <c r="B14" s="11" t="s">
        <v>37</v>
      </c>
      <c r="C14" s="8" t="s">
        <v>8</v>
      </c>
      <c r="D14" s="31">
        <v>10869048</v>
      </c>
      <c r="E14" s="13">
        <v>10973693</v>
      </c>
      <c r="F14" s="13">
        <v>11013837</v>
      </c>
    </row>
    <row r="15" spans="1:12" ht="14.45" customHeight="1" x14ac:dyDescent="0.2">
      <c r="A15" s="7" t="s">
        <v>9</v>
      </c>
      <c r="B15" s="11" t="s">
        <v>37</v>
      </c>
      <c r="C15" s="8">
        <v>200</v>
      </c>
      <c r="D15" s="32">
        <v>42000</v>
      </c>
      <c r="E15" s="33">
        <v>42000</v>
      </c>
      <c r="F15" s="13">
        <v>20000</v>
      </c>
    </row>
    <row r="16" spans="1:12" ht="27" x14ac:dyDescent="0.2">
      <c r="A16" s="5" t="s">
        <v>14</v>
      </c>
      <c r="B16" s="6" t="s">
        <v>38</v>
      </c>
      <c r="C16" s="6" t="s">
        <v>0</v>
      </c>
      <c r="D16" s="29">
        <f>D17+D18</f>
        <v>174441</v>
      </c>
      <c r="E16" s="29">
        <f t="shared" ref="E16" si="4">E17+E18</f>
        <v>174441</v>
      </c>
      <c r="F16" s="29">
        <f>F17+F18</f>
        <v>174441</v>
      </c>
    </row>
    <row r="17" spans="1:6" ht="27.75" customHeight="1" x14ac:dyDescent="0.2">
      <c r="A17" s="7" t="s">
        <v>53</v>
      </c>
      <c r="B17" s="11" t="s">
        <v>38</v>
      </c>
      <c r="C17" s="8" t="s">
        <v>8</v>
      </c>
      <c r="D17" s="13">
        <v>114441</v>
      </c>
      <c r="E17" s="13">
        <v>114441</v>
      </c>
      <c r="F17" s="13">
        <v>114441</v>
      </c>
    </row>
    <row r="18" spans="1:6" ht="25.5" x14ac:dyDescent="0.2">
      <c r="A18" s="7" t="s">
        <v>9</v>
      </c>
      <c r="B18" s="11" t="s">
        <v>38</v>
      </c>
      <c r="C18" s="8" t="s">
        <v>10</v>
      </c>
      <c r="D18" s="13">
        <v>60000</v>
      </c>
      <c r="E18" s="13">
        <v>60000</v>
      </c>
      <c r="F18" s="13">
        <v>60000</v>
      </c>
    </row>
    <row r="19" spans="1:6" ht="15.75" customHeight="1" x14ac:dyDescent="0.2">
      <c r="A19" s="22" t="s">
        <v>59</v>
      </c>
      <c r="B19" s="6" t="s">
        <v>39</v>
      </c>
      <c r="C19" s="6" t="s">
        <v>0</v>
      </c>
      <c r="D19" s="29">
        <f>D20+D21+D22</f>
        <v>6867299</v>
      </c>
      <c r="E19" s="29">
        <f t="shared" ref="E19:F19" si="5">E20+E21+E22</f>
        <v>7053647</v>
      </c>
      <c r="F19" s="29">
        <f t="shared" si="5"/>
        <v>7403179.9699999997</v>
      </c>
    </row>
    <row r="20" spans="1:6" ht="25.5" customHeight="1" x14ac:dyDescent="0.2">
      <c r="A20" s="7" t="s">
        <v>53</v>
      </c>
      <c r="B20" s="11" t="s">
        <v>39</v>
      </c>
      <c r="C20" s="8" t="s">
        <v>8</v>
      </c>
      <c r="D20" s="13">
        <v>6744314</v>
      </c>
      <c r="E20" s="13">
        <v>6970751</v>
      </c>
      <c r="F20" s="13">
        <v>7333685.9699999997</v>
      </c>
    </row>
    <row r="21" spans="1:6" ht="25.5" x14ac:dyDescent="0.2">
      <c r="A21" s="7" t="s">
        <v>9</v>
      </c>
      <c r="B21" s="11" t="s">
        <v>39</v>
      </c>
      <c r="C21" s="8" t="s">
        <v>10</v>
      </c>
      <c r="D21" s="13">
        <v>101500</v>
      </c>
      <c r="E21" s="13">
        <v>60229</v>
      </c>
      <c r="F21" s="13">
        <v>45694</v>
      </c>
    </row>
    <row r="22" spans="1:6" ht="14.45" customHeight="1" x14ac:dyDescent="0.2">
      <c r="A22" s="7" t="s">
        <v>11</v>
      </c>
      <c r="B22" s="11" t="s">
        <v>39</v>
      </c>
      <c r="C22" s="8" t="s">
        <v>12</v>
      </c>
      <c r="D22" s="13">
        <v>21485</v>
      </c>
      <c r="E22" s="13">
        <v>22667</v>
      </c>
      <c r="F22" s="13">
        <v>23800</v>
      </c>
    </row>
    <row r="23" spans="1:6" ht="14.45" hidden="1" customHeight="1" outlineLevel="1" x14ac:dyDescent="0.2">
      <c r="A23" s="3" t="s">
        <v>29</v>
      </c>
      <c r="B23" s="4" t="s">
        <v>40</v>
      </c>
      <c r="C23" s="8"/>
      <c r="D23" s="28">
        <f>D24+D26</f>
        <v>0</v>
      </c>
      <c r="E23" s="28">
        <f t="shared" ref="E23:F23" si="6">E24+E26</f>
        <v>0</v>
      </c>
      <c r="F23" s="28">
        <f t="shared" si="6"/>
        <v>0</v>
      </c>
    </row>
    <row r="24" spans="1:6" ht="14.45" hidden="1" customHeight="1" outlineLevel="1" x14ac:dyDescent="0.25">
      <c r="A24" s="9" t="s">
        <v>30</v>
      </c>
      <c r="B24" s="15" t="s">
        <v>32</v>
      </c>
      <c r="C24" s="8"/>
      <c r="D24" s="29">
        <f>D25</f>
        <v>0</v>
      </c>
      <c r="E24" s="29">
        <f t="shared" ref="E24:F24" si="7">E25</f>
        <v>0</v>
      </c>
      <c r="F24" s="29">
        <f t="shared" si="7"/>
        <v>0</v>
      </c>
    </row>
    <row r="25" spans="1:6" ht="14.45" hidden="1" customHeight="1" outlineLevel="1" x14ac:dyDescent="0.2">
      <c r="A25" s="12" t="s">
        <v>11</v>
      </c>
      <c r="B25" s="16" t="s">
        <v>41</v>
      </c>
      <c r="C25" s="8">
        <v>800</v>
      </c>
      <c r="D25" s="13">
        <v>0</v>
      </c>
      <c r="E25" s="13">
        <v>0</v>
      </c>
      <c r="F25" s="13">
        <v>0</v>
      </c>
    </row>
    <row r="26" spans="1:6" ht="14.45" hidden="1" customHeight="1" outlineLevel="1" x14ac:dyDescent="0.25">
      <c r="A26" s="9" t="s">
        <v>31</v>
      </c>
      <c r="B26" s="15" t="s">
        <v>42</v>
      </c>
      <c r="C26" s="8"/>
      <c r="D26" s="29">
        <f>D27</f>
        <v>0</v>
      </c>
      <c r="E26" s="29">
        <f t="shared" ref="E26:F26" si="8">E27</f>
        <v>0</v>
      </c>
      <c r="F26" s="29">
        <f t="shared" si="8"/>
        <v>0</v>
      </c>
    </row>
    <row r="27" spans="1:6" ht="14.45" hidden="1" customHeight="1" outlineLevel="1" x14ac:dyDescent="0.2">
      <c r="A27" s="10" t="s">
        <v>11</v>
      </c>
      <c r="B27" s="17" t="s">
        <v>42</v>
      </c>
      <c r="C27" s="8">
        <v>800</v>
      </c>
      <c r="D27" s="13">
        <v>0</v>
      </c>
      <c r="E27" s="13">
        <v>0</v>
      </c>
      <c r="F27" s="13">
        <v>0</v>
      </c>
    </row>
    <row r="28" spans="1:6" ht="14.45" customHeight="1" collapsed="1" x14ac:dyDescent="0.2">
      <c r="A28" s="3" t="s">
        <v>15</v>
      </c>
      <c r="B28" s="4" t="s">
        <v>43</v>
      </c>
      <c r="C28" s="4" t="s">
        <v>0</v>
      </c>
      <c r="D28" s="28">
        <f>D29+D31+D33+D37+D40+D42</f>
        <v>82903443.620000005</v>
      </c>
      <c r="E28" s="28">
        <f t="shared" ref="E28:F28" si="9">E29+E31+E33+E37+E40+E42</f>
        <v>84158482.049999997</v>
      </c>
      <c r="F28" s="28">
        <f t="shared" si="9"/>
        <v>86297103.930000007</v>
      </c>
    </row>
    <row r="29" spans="1:6" ht="14.45" customHeight="1" x14ac:dyDescent="0.2">
      <c r="A29" s="5" t="s">
        <v>16</v>
      </c>
      <c r="B29" s="6" t="s">
        <v>44</v>
      </c>
      <c r="C29" s="6" t="s">
        <v>0</v>
      </c>
      <c r="D29" s="29">
        <f>D30</f>
        <v>1000000</v>
      </c>
      <c r="E29" s="29">
        <f>E30</f>
        <v>1000000</v>
      </c>
      <c r="F29" s="29">
        <f>F30</f>
        <v>1000000</v>
      </c>
    </row>
    <row r="30" spans="1:6" ht="14.45" customHeight="1" x14ac:dyDescent="0.2">
      <c r="A30" s="7" t="s">
        <v>11</v>
      </c>
      <c r="B30" s="11" t="s">
        <v>44</v>
      </c>
      <c r="C30" s="8" t="s">
        <v>12</v>
      </c>
      <c r="D30" s="13">
        <v>1000000</v>
      </c>
      <c r="E30" s="13">
        <v>1000000</v>
      </c>
      <c r="F30" s="13">
        <v>1000000</v>
      </c>
    </row>
    <row r="31" spans="1:6" ht="27" x14ac:dyDescent="0.2">
      <c r="A31" s="5" t="s">
        <v>17</v>
      </c>
      <c r="B31" s="6" t="s">
        <v>45</v>
      </c>
      <c r="C31" s="6" t="s">
        <v>0</v>
      </c>
      <c r="D31" s="29">
        <f>D32</f>
        <v>1500000</v>
      </c>
      <c r="E31" s="29">
        <f t="shared" ref="E31:F31" si="10">E32</f>
        <v>1500000</v>
      </c>
      <c r="F31" s="29">
        <f t="shared" si="10"/>
        <v>1500000</v>
      </c>
    </row>
    <row r="32" spans="1:6" ht="14.45" customHeight="1" x14ac:dyDescent="0.2">
      <c r="A32" s="7" t="s">
        <v>11</v>
      </c>
      <c r="B32" s="11" t="s">
        <v>45</v>
      </c>
      <c r="C32" s="8" t="s">
        <v>12</v>
      </c>
      <c r="D32" s="13">
        <v>1500000</v>
      </c>
      <c r="E32" s="13">
        <v>1500000</v>
      </c>
      <c r="F32" s="13">
        <v>1500000</v>
      </c>
    </row>
    <row r="33" spans="1:6" ht="27" hidden="1" outlineLevel="1" x14ac:dyDescent="0.2">
      <c r="A33" s="5" t="s">
        <v>18</v>
      </c>
      <c r="B33" s="6" t="s">
        <v>19</v>
      </c>
      <c r="C33" s="6" t="s">
        <v>0</v>
      </c>
      <c r="D33" s="29">
        <f>D34+D35+D36</f>
        <v>0</v>
      </c>
      <c r="E33" s="29">
        <f t="shared" ref="E33:F33" si="11">E34+E35+E36</f>
        <v>0</v>
      </c>
      <c r="F33" s="29">
        <f t="shared" si="11"/>
        <v>0</v>
      </c>
    </row>
    <row r="34" spans="1:6" ht="25.5" hidden="1" outlineLevel="1" x14ac:dyDescent="0.2">
      <c r="A34" s="7" t="s">
        <v>9</v>
      </c>
      <c r="B34" s="8" t="s">
        <v>19</v>
      </c>
      <c r="C34" s="8" t="s">
        <v>10</v>
      </c>
      <c r="D34" s="13">
        <v>0</v>
      </c>
      <c r="E34" s="13">
        <v>0</v>
      </c>
      <c r="F34" s="13">
        <v>0</v>
      </c>
    </row>
    <row r="35" spans="1:6" hidden="1" outlineLevel="1" x14ac:dyDescent="0.2">
      <c r="A35" s="7" t="s">
        <v>20</v>
      </c>
      <c r="B35" s="8" t="s">
        <v>19</v>
      </c>
      <c r="C35" s="8" t="s">
        <v>21</v>
      </c>
      <c r="D35" s="13">
        <v>0</v>
      </c>
      <c r="E35" s="13">
        <v>0</v>
      </c>
      <c r="F35" s="13">
        <v>0</v>
      </c>
    </row>
    <row r="36" spans="1:6" ht="14.45" hidden="1" customHeight="1" outlineLevel="1" x14ac:dyDescent="0.2">
      <c r="A36" s="7" t="s">
        <v>22</v>
      </c>
      <c r="B36" s="8" t="s">
        <v>19</v>
      </c>
      <c r="C36" s="8" t="s">
        <v>23</v>
      </c>
      <c r="D36" s="13">
        <v>0</v>
      </c>
      <c r="E36" s="13">
        <v>0</v>
      </c>
      <c r="F36" s="13">
        <v>0</v>
      </c>
    </row>
    <row r="37" spans="1:6" ht="13.5" collapsed="1" x14ac:dyDescent="0.2">
      <c r="A37" s="5" t="s">
        <v>24</v>
      </c>
      <c r="B37" s="6" t="s">
        <v>46</v>
      </c>
      <c r="C37" s="6" t="s">
        <v>0</v>
      </c>
      <c r="D37" s="29">
        <f>D38+D39</f>
        <v>50866068.619999997</v>
      </c>
      <c r="E37" s="29">
        <f t="shared" ref="E37:F37" si="12">E38+E39</f>
        <v>52409372.049999997</v>
      </c>
      <c r="F37" s="29">
        <f t="shared" si="12"/>
        <v>54545746.93</v>
      </c>
    </row>
    <row r="38" spans="1:6" ht="12" customHeight="1" x14ac:dyDescent="0.2">
      <c r="A38" s="7" t="s">
        <v>9</v>
      </c>
      <c r="B38" s="11" t="s">
        <v>46</v>
      </c>
      <c r="C38" s="8" t="s">
        <v>10</v>
      </c>
      <c r="D38" s="13">
        <v>50866068.619999997</v>
      </c>
      <c r="E38" s="13">
        <v>52409372.049999997</v>
      </c>
      <c r="F38" s="13">
        <v>54545746.93</v>
      </c>
    </row>
    <row r="39" spans="1:6" hidden="1" x14ac:dyDescent="0.2">
      <c r="A39" s="7" t="s">
        <v>20</v>
      </c>
      <c r="B39" s="11" t="s">
        <v>46</v>
      </c>
      <c r="C39" s="8" t="s">
        <v>21</v>
      </c>
      <c r="D39" s="13">
        <v>0</v>
      </c>
      <c r="E39" s="13">
        <v>0</v>
      </c>
      <c r="F39" s="13">
        <v>0</v>
      </c>
    </row>
    <row r="40" spans="1:6" ht="27" x14ac:dyDescent="0.2">
      <c r="A40" s="5" t="s">
        <v>25</v>
      </c>
      <c r="B40" s="6" t="s">
        <v>47</v>
      </c>
      <c r="C40" s="6" t="s">
        <v>0</v>
      </c>
      <c r="D40" s="29">
        <f>D41</f>
        <v>300000</v>
      </c>
      <c r="E40" s="29">
        <f t="shared" ref="E40:F40" si="13">E41</f>
        <v>0</v>
      </c>
      <c r="F40" s="29">
        <f t="shared" si="13"/>
        <v>0</v>
      </c>
    </row>
    <row r="41" spans="1:6" ht="14.45" customHeight="1" x14ac:dyDescent="0.2">
      <c r="A41" s="7" t="s">
        <v>11</v>
      </c>
      <c r="B41" s="11" t="s">
        <v>47</v>
      </c>
      <c r="C41" s="8" t="s">
        <v>12</v>
      </c>
      <c r="D41" s="13">
        <v>300000</v>
      </c>
      <c r="E41" s="13">
        <v>0</v>
      </c>
      <c r="F41" s="13">
        <v>0</v>
      </c>
    </row>
    <row r="42" spans="1:6" ht="27" x14ac:dyDescent="0.2">
      <c r="A42" s="5" t="s">
        <v>26</v>
      </c>
      <c r="B42" s="6" t="s">
        <v>48</v>
      </c>
      <c r="C42" s="6" t="s">
        <v>0</v>
      </c>
      <c r="D42" s="29">
        <f>D43+D44+D46</f>
        <v>29237375</v>
      </c>
      <c r="E42" s="29">
        <f>E43+E44+E46</f>
        <v>29249110</v>
      </c>
      <c r="F42" s="29">
        <f>F43+F44+F46</f>
        <v>29251357</v>
      </c>
    </row>
    <row r="43" spans="1:6" ht="25.5" x14ac:dyDescent="0.2">
      <c r="A43" s="7" t="s">
        <v>9</v>
      </c>
      <c r="B43" s="11" t="s">
        <v>48</v>
      </c>
      <c r="C43" s="8" t="s">
        <v>10</v>
      </c>
      <c r="D43" s="13">
        <v>3235739</v>
      </c>
      <c r="E43" s="13">
        <v>3230609</v>
      </c>
      <c r="F43" s="13">
        <v>3216681</v>
      </c>
    </row>
    <row r="44" spans="1:6" x14ac:dyDescent="0.2">
      <c r="A44" s="7" t="s">
        <v>20</v>
      </c>
      <c r="B44" s="11" t="s">
        <v>48</v>
      </c>
      <c r="C44" s="8" t="s">
        <v>21</v>
      </c>
      <c r="D44" s="13">
        <v>695000</v>
      </c>
      <c r="E44" s="13">
        <v>695000</v>
      </c>
      <c r="F44" s="13">
        <v>695000</v>
      </c>
    </row>
    <row r="45" spans="1:6" s="21" customFormat="1" ht="25.5" hidden="1" x14ac:dyDescent="0.2">
      <c r="A45" s="19" t="s">
        <v>54</v>
      </c>
      <c r="B45" s="17" t="s">
        <v>48</v>
      </c>
      <c r="C45" s="20">
        <v>400</v>
      </c>
      <c r="D45" s="13"/>
      <c r="E45" s="13"/>
      <c r="F45" s="13"/>
    </row>
    <row r="46" spans="1:6" ht="14.45" customHeight="1" x14ac:dyDescent="0.2">
      <c r="A46" s="7" t="s">
        <v>11</v>
      </c>
      <c r="B46" s="11" t="s">
        <v>48</v>
      </c>
      <c r="C46" s="8" t="s">
        <v>12</v>
      </c>
      <c r="D46" s="13">
        <f>306636+25000000</f>
        <v>25306636</v>
      </c>
      <c r="E46" s="13">
        <f>323501+25000000</f>
        <v>25323501</v>
      </c>
      <c r="F46" s="13">
        <f>339676+25000000</f>
        <v>25339676</v>
      </c>
    </row>
    <row r="47" spans="1:6" ht="14.45" customHeight="1" x14ac:dyDescent="0.2">
      <c r="A47" s="3" t="s">
        <v>22</v>
      </c>
      <c r="B47" s="4" t="s">
        <v>49</v>
      </c>
      <c r="C47" s="4" t="s">
        <v>0</v>
      </c>
      <c r="D47" s="28">
        <f t="shared" ref="D47:D48" si="14">D48</f>
        <v>1246924.8500000001</v>
      </c>
      <c r="E47" s="28">
        <f t="shared" ref="E47:F47" si="15">E48</f>
        <v>1246924.8500000001</v>
      </c>
      <c r="F47" s="28">
        <f t="shared" si="15"/>
        <v>1246924.8500000001</v>
      </c>
    </row>
    <row r="48" spans="1:6" ht="67.5" x14ac:dyDescent="0.2">
      <c r="A48" s="5" t="s">
        <v>27</v>
      </c>
      <c r="B48" s="6" t="s">
        <v>50</v>
      </c>
      <c r="C48" s="6" t="s">
        <v>0</v>
      </c>
      <c r="D48" s="29">
        <f t="shared" si="14"/>
        <v>1246924.8500000001</v>
      </c>
      <c r="E48" s="29">
        <f t="shared" ref="E48:F48" si="16">E49</f>
        <v>1246924.8500000001</v>
      </c>
      <c r="F48" s="29">
        <f t="shared" si="16"/>
        <v>1246924.8500000001</v>
      </c>
    </row>
    <row r="49" spans="1:6" ht="14.45" customHeight="1" x14ac:dyDescent="0.2">
      <c r="A49" s="7" t="s">
        <v>22</v>
      </c>
      <c r="B49" s="11" t="s">
        <v>50</v>
      </c>
      <c r="C49" s="8" t="s">
        <v>23</v>
      </c>
      <c r="D49" s="23">
        <v>1246924.8500000001</v>
      </c>
      <c r="E49" s="23">
        <v>1246924.8500000001</v>
      </c>
      <c r="F49" s="23">
        <v>1246924.8500000001</v>
      </c>
    </row>
    <row r="50" spans="1:6" ht="14.45" customHeight="1" x14ac:dyDescent="0.2">
      <c r="A50" s="3" t="s">
        <v>28</v>
      </c>
      <c r="B50" s="4" t="s">
        <v>51</v>
      </c>
      <c r="C50" s="4" t="s">
        <v>0</v>
      </c>
      <c r="D50" s="28">
        <f t="shared" ref="D50:D51" si="17">D51</f>
        <v>0</v>
      </c>
      <c r="E50" s="28">
        <f t="shared" ref="E50:F50" si="18">E51</f>
        <v>18490642.579999998</v>
      </c>
      <c r="F50" s="28">
        <f t="shared" si="18"/>
        <v>38320563.656000011</v>
      </c>
    </row>
    <row r="51" spans="1:6" ht="14.45" customHeight="1" x14ac:dyDescent="0.2">
      <c r="A51" s="5" t="s">
        <v>28</v>
      </c>
      <c r="B51" s="6" t="s">
        <v>51</v>
      </c>
      <c r="C51" s="6" t="s">
        <v>0</v>
      </c>
      <c r="D51" s="29">
        <f t="shared" si="17"/>
        <v>0</v>
      </c>
      <c r="E51" s="34">
        <f>E52</f>
        <v>18490642.579999998</v>
      </c>
      <c r="F51" s="34">
        <f>F52</f>
        <v>38320563.656000011</v>
      </c>
    </row>
    <row r="52" spans="1:6" ht="14.45" customHeight="1" x14ac:dyDescent="0.2">
      <c r="A52" s="7" t="s">
        <v>11</v>
      </c>
      <c r="B52" s="11" t="s">
        <v>51</v>
      </c>
      <c r="C52" s="8" t="s">
        <v>12</v>
      </c>
      <c r="D52" s="13">
        <v>0</v>
      </c>
      <c r="E52" s="13">
        <v>18490642.579999998</v>
      </c>
      <c r="F52" s="13">
        <v>38320563.656000011</v>
      </c>
    </row>
  </sheetData>
  <mergeCells count="3">
    <mergeCell ref="A4:F4"/>
    <mergeCell ref="A3:F3"/>
    <mergeCell ref="A2:F2"/>
  </mergeCells>
  <phoneticPr fontId="9" type="noConversion"/>
  <pageMargins left="0.59055118110236227" right="0" top="0.39370078740157483" bottom="0.3937007874015748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2025-11-15T05:27:28Z</dcterms:modified>
</cp:coreProperties>
</file>